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hidePivotFieldList="1" defaultThemeVersion="202300"/>
  <mc:AlternateContent xmlns:mc="http://schemas.openxmlformats.org/markup-compatibility/2006">
    <mc:Choice Requires="x15">
      <x15ac:absPath xmlns:x15ac="http://schemas.microsoft.com/office/spreadsheetml/2010/11/ac" url="https://tijhuisingenieurs-my.sharepoint.com/personal/m_glerum_tijhuisingenieurs_nl/Documents/Documenten/TI24162-WSBD NVI/"/>
    </mc:Choice>
  </mc:AlternateContent>
  <xr:revisionPtr revIDLastSave="5" documentId="8_{4A6F81B1-E8D5-4E8F-8202-86D93CA075AE}" xr6:coauthVersionLast="47" xr6:coauthVersionMax="47" xr10:uidLastSave="{E29E28F1-316F-4830-A1B4-BA3AEF25BB9F}"/>
  <bookViews>
    <workbookView xWindow="-23280" yWindow="13152" windowWidth="23256" windowHeight="13896" activeTab="3" xr2:uid="{A32647FB-E1A1-46A0-8DB1-2029DBED0B00}"/>
  </bookViews>
  <sheets>
    <sheet name="1. Breda" sheetId="1" r:id="rId1"/>
    <sheet name="2. Drimmelen" sheetId="2" r:id="rId2"/>
    <sheet name="3. Etten-Leur" sheetId="3" r:id="rId3"/>
    <sheet name="4. Moerdijk" sheetId="5" r:id="rId4"/>
    <sheet name="5. Oosterhout" sheetId="4" r:id="rId5"/>
    <sheet name="6. Tilburg" sheetId="6" r:id="rId6"/>
    <sheet name="7. Waalwijk" sheetId="7" r:id="rId7"/>
  </sheets>
  <definedNames>
    <definedName name="_xlnm._FilterDatabase" localSheetId="0" hidden="1">'1. Breda'!$B$1:$AK$113</definedName>
    <definedName name="_xlnm.Print_Titles" localSheetId="0">'1. Breda'!$9:$11</definedName>
    <definedName name="_xlnm.Print_Titles" localSheetId="2">'3. Etten-Leur'!$9:$11</definedName>
    <definedName name="_xlnm.Print_Titles" localSheetId="3">'4. Moerdijk'!$9:$11</definedName>
    <definedName name="_xlnm.Print_Titles" localSheetId="4">'5. Oosterhout'!$9:$11</definedName>
    <definedName name="_xlnm.Print_Titles" localSheetId="5">'6. Tilburg'!$9:$11</definedName>
    <definedName name="_xlnm.Print_Titles" localSheetId="6">'7. Waalwijk'!$9:$11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79" i="5" l="1"/>
  <c r="S81" i="5" s="1"/>
  <c r="R81" i="5"/>
  <c r="Q81" i="5"/>
  <c r="M81" i="5"/>
  <c r="I81" i="5"/>
  <c r="F81" i="5"/>
  <c r="E81" i="5"/>
  <c r="S515" i="7"/>
  <c r="R466" i="7"/>
  <c r="R465" i="7"/>
  <c r="R464" i="7"/>
  <c r="R463" i="7"/>
  <c r="R462" i="7"/>
  <c r="R461" i="7"/>
  <c r="R460" i="7"/>
  <c r="R459" i="7"/>
  <c r="R458" i="7"/>
  <c r="R455" i="7"/>
  <c r="R454" i="7"/>
  <c r="R453" i="7"/>
  <c r="R452" i="7"/>
  <c r="R451" i="7"/>
  <c r="R450" i="7"/>
  <c r="R449" i="7"/>
  <c r="R448" i="7"/>
  <c r="R447" i="7"/>
  <c r="R446" i="7"/>
  <c r="R445" i="7"/>
  <c r="R423" i="7"/>
  <c r="R422" i="7"/>
  <c r="R421" i="7"/>
  <c r="R420" i="7"/>
  <c r="R419" i="7"/>
  <c r="R418" i="7"/>
  <c r="R417" i="7"/>
  <c r="R416" i="7"/>
  <c r="R415" i="7"/>
  <c r="R414" i="7"/>
  <c r="R411" i="7"/>
  <c r="R410" i="7"/>
  <c r="R409" i="7"/>
  <c r="R408" i="7"/>
  <c r="R407" i="7"/>
  <c r="R406" i="7"/>
  <c r="R405" i="7"/>
  <c r="R404" i="7"/>
  <c r="R403" i="7"/>
  <c r="R412" i="7" s="1"/>
  <c r="R400" i="7"/>
  <c r="R399" i="7"/>
  <c r="R398" i="7"/>
  <c r="R397" i="7"/>
  <c r="R396" i="7"/>
  <c r="R395" i="7"/>
  <c r="R394" i="7"/>
  <c r="R391" i="7"/>
  <c r="R390" i="7"/>
  <c r="R389" i="7"/>
  <c r="R388" i="7"/>
  <c r="R387" i="7"/>
  <c r="R386" i="7"/>
  <c r="R385" i="7"/>
  <c r="R384" i="7"/>
  <c r="R383" i="7"/>
  <c r="R382" i="7"/>
  <c r="R392" i="7"/>
  <c r="R349" i="7"/>
  <c r="R348" i="7"/>
  <c r="R347" i="7"/>
  <c r="R346" i="7"/>
  <c r="R345" i="7"/>
  <c r="R344" i="7"/>
  <c r="R343" i="7"/>
  <c r="R342" i="7"/>
  <c r="R341" i="7"/>
  <c r="R340" i="7"/>
  <c r="R339" i="7"/>
  <c r="R350" i="7" s="1"/>
  <c r="R231" i="7"/>
  <c r="R230" i="7"/>
  <c r="R229" i="7"/>
  <c r="R228" i="7"/>
  <c r="R232" i="7" s="1"/>
  <c r="R227" i="7"/>
  <c r="R226" i="7"/>
  <c r="R225" i="7"/>
  <c r="S209" i="7"/>
  <c r="R190" i="7"/>
  <c r="R189" i="7"/>
  <c r="R188" i="7"/>
  <c r="R187" i="7"/>
  <c r="R186" i="7"/>
  <c r="R185" i="7"/>
  <c r="R184" i="7"/>
  <c r="R183" i="7"/>
  <c r="R182" i="7"/>
  <c r="R181" i="7"/>
  <c r="R180" i="7"/>
  <c r="R177" i="7"/>
  <c r="R176" i="7"/>
  <c r="R175" i="7"/>
  <c r="R174" i="7"/>
  <c r="R173" i="7"/>
  <c r="R172" i="7"/>
  <c r="R171" i="7"/>
  <c r="R168" i="7"/>
  <c r="R167" i="7"/>
  <c r="R166" i="7"/>
  <c r="R165" i="7"/>
  <c r="R164" i="7"/>
  <c r="R163" i="7"/>
  <c r="R162" i="7"/>
  <c r="R148" i="7"/>
  <c r="R147" i="7"/>
  <c r="R146" i="7"/>
  <c r="R145" i="7"/>
  <c r="R144" i="7"/>
  <c r="R143" i="7"/>
  <c r="R142" i="7"/>
  <c r="R149" i="7" s="1"/>
  <c r="R141" i="7"/>
  <c r="S119" i="7"/>
  <c r="R126" i="7"/>
  <c r="R125" i="7"/>
  <c r="R124" i="7"/>
  <c r="R123" i="7"/>
  <c r="R122" i="7"/>
  <c r="R121" i="7"/>
  <c r="R110" i="7"/>
  <c r="R109" i="7"/>
  <c r="R111" i="7" s="1"/>
  <c r="R108" i="7"/>
  <c r="R30" i="7"/>
  <c r="R29" i="7"/>
  <c r="R28" i="7"/>
  <c r="R27" i="7"/>
  <c r="R26" i="7"/>
  <c r="R25" i="7"/>
  <c r="R24" i="7"/>
  <c r="R23" i="7"/>
  <c r="R22" i="7"/>
  <c r="R13" i="7"/>
  <c r="R14" i="7"/>
  <c r="R15" i="7"/>
  <c r="R16" i="7"/>
  <c r="R17" i="7"/>
  <c r="R18" i="7"/>
  <c r="R19" i="7"/>
  <c r="R12" i="7"/>
  <c r="R31" i="7" l="1"/>
  <c r="R127" i="7"/>
  <c r="R401" i="7"/>
  <c r="R178" i="7"/>
  <c r="R169" i="7"/>
  <c r="R20" i="7"/>
  <c r="R424" i="7"/>
  <c r="R456" i="7"/>
  <c r="R467" i="7"/>
  <c r="R191" i="7"/>
  <c r="Q33" i="6"/>
  <c r="Q32" i="6"/>
  <c r="Q31" i="6"/>
  <c r="Q30" i="6"/>
  <c r="Q34" i="6" s="1"/>
  <c r="Q27" i="6"/>
  <c r="Q26" i="6"/>
  <c r="Q25" i="6"/>
  <c r="Q24" i="6"/>
  <c r="Q23" i="6"/>
  <c r="Q28" i="6" s="1"/>
  <c r="R282" i="4" l="1"/>
  <c r="R281" i="4"/>
  <c r="R280" i="4"/>
  <c r="R279" i="4"/>
  <c r="R278" i="4"/>
  <c r="R277" i="4"/>
  <c r="R276" i="4"/>
  <c r="R275" i="4"/>
  <c r="R274" i="4"/>
  <c r="R272" i="4"/>
  <c r="R271" i="4"/>
  <c r="R270" i="4"/>
  <c r="R269" i="4"/>
  <c r="R268" i="4"/>
  <c r="R266" i="4"/>
  <c r="R265" i="4"/>
  <c r="R264" i="4"/>
  <c r="R263" i="4"/>
  <c r="R262" i="4"/>
  <c r="R261" i="4"/>
  <c r="R260" i="4"/>
  <c r="R258" i="4"/>
  <c r="R257" i="4"/>
  <c r="R256" i="4"/>
  <c r="R255" i="4"/>
  <c r="R254" i="4"/>
  <c r="R252" i="4"/>
  <c r="R251" i="4"/>
  <c r="R250" i="4"/>
  <c r="R249" i="4"/>
  <c r="R248" i="4"/>
  <c r="R246" i="4"/>
  <c r="R245" i="4"/>
  <c r="R244" i="4"/>
  <c r="R243" i="4"/>
  <c r="R242" i="4"/>
  <c r="R241" i="4"/>
  <c r="R240" i="4"/>
  <c r="R239" i="4"/>
  <c r="R238" i="4"/>
  <c r="R237" i="4"/>
  <c r="R236" i="4"/>
  <c r="R234" i="4"/>
  <c r="R233" i="4"/>
  <c r="R232" i="4"/>
  <c r="R231" i="4"/>
  <c r="R230" i="4"/>
  <c r="R229" i="4"/>
  <c r="R227" i="4"/>
  <c r="R226" i="4"/>
  <c r="R225" i="4"/>
  <c r="R224" i="4"/>
  <c r="R223" i="4"/>
  <c r="R222" i="4"/>
  <c r="R221" i="4"/>
  <c r="R220" i="4"/>
  <c r="R219" i="4"/>
  <c r="R217" i="4"/>
  <c r="R216" i="4"/>
  <c r="R215" i="4"/>
  <c r="R214" i="4"/>
  <c r="R213" i="4"/>
  <c r="R212" i="4"/>
  <c r="R211" i="4"/>
  <c r="R209" i="4"/>
  <c r="R208" i="4"/>
  <c r="R207" i="4"/>
  <c r="R206" i="4"/>
  <c r="R205" i="4"/>
  <c r="R204" i="4"/>
  <c r="R203" i="4"/>
  <c r="R202" i="4"/>
  <c r="R200" i="4"/>
  <c r="S200" i="4"/>
  <c r="R199" i="4"/>
  <c r="R198" i="4"/>
  <c r="R197" i="4"/>
  <c r="R196" i="4"/>
  <c r="R195" i="4"/>
  <c r="R194" i="4"/>
  <c r="R193" i="4"/>
  <c r="R192" i="4"/>
  <c r="R191" i="4"/>
  <c r="R190" i="4"/>
  <c r="R188" i="4"/>
  <c r="R187" i="4"/>
  <c r="R186" i="4"/>
  <c r="R185" i="4"/>
  <c r="R184" i="4"/>
  <c r="R183" i="4"/>
  <c r="R182" i="4"/>
  <c r="R181" i="4"/>
  <c r="R180" i="4"/>
  <c r="R179" i="4"/>
  <c r="R176" i="4"/>
  <c r="R175" i="4"/>
  <c r="R174" i="4"/>
  <c r="R173" i="4"/>
  <c r="R172" i="4"/>
  <c r="R171" i="4"/>
  <c r="R170" i="4"/>
  <c r="R177" i="4" s="1"/>
  <c r="R169" i="4"/>
  <c r="R168" i="4"/>
  <c r="R167" i="4"/>
  <c r="R165" i="4"/>
  <c r="R164" i="4"/>
  <c r="R163" i="4"/>
  <c r="R162" i="4"/>
  <c r="R161" i="4"/>
  <c r="R160" i="4"/>
  <c r="R159" i="4"/>
  <c r="R158" i="4"/>
  <c r="R156" i="4"/>
  <c r="R155" i="4"/>
  <c r="R154" i="4"/>
  <c r="R153" i="4"/>
  <c r="R152" i="4"/>
  <c r="R151" i="4"/>
  <c r="R150" i="4"/>
  <c r="R149" i="4"/>
  <c r="R148" i="4"/>
  <c r="R147" i="4"/>
  <c r="R146" i="4"/>
  <c r="R144" i="4"/>
  <c r="R143" i="4"/>
  <c r="R142" i="4"/>
  <c r="R141" i="4"/>
  <c r="R140" i="4"/>
  <c r="R139" i="4"/>
  <c r="R138" i="4"/>
  <c r="R137" i="4"/>
  <c r="R136" i="4"/>
  <c r="R135" i="4"/>
  <c r="R134" i="4"/>
  <c r="R131" i="4"/>
  <c r="R130" i="4"/>
  <c r="R129" i="4"/>
  <c r="R132" i="4" s="1"/>
  <c r="R128" i="4"/>
  <c r="R127" i="4"/>
  <c r="R126" i="4"/>
  <c r="R125" i="4"/>
  <c r="R124" i="4"/>
  <c r="R122" i="4"/>
  <c r="R121" i="4"/>
  <c r="R120" i="4"/>
  <c r="R119" i="4"/>
  <c r="R118" i="4"/>
  <c r="R117" i="4"/>
  <c r="R116" i="4"/>
  <c r="R115" i="4"/>
  <c r="R113" i="4"/>
  <c r="R112" i="4"/>
  <c r="R111" i="4"/>
  <c r="R110" i="4"/>
  <c r="R109" i="4"/>
  <c r="R108" i="4"/>
  <c r="R107" i="4"/>
  <c r="R106" i="4"/>
  <c r="R105" i="4"/>
  <c r="R104" i="4"/>
  <c r="R102" i="4"/>
  <c r="R101" i="4"/>
  <c r="R100" i="4"/>
  <c r="R99" i="4"/>
  <c r="R98" i="4"/>
  <c r="R97" i="4"/>
  <c r="R96" i="4"/>
  <c r="R95" i="4"/>
  <c r="R94" i="4"/>
  <c r="R91" i="4"/>
  <c r="R90" i="4"/>
  <c r="R89" i="4"/>
  <c r="R88" i="4"/>
  <c r="R87" i="4"/>
  <c r="R86" i="4"/>
  <c r="R85" i="4"/>
  <c r="R84" i="4"/>
  <c r="R83" i="4"/>
  <c r="R92" i="4" s="1"/>
  <c r="R81" i="4"/>
  <c r="R80" i="4"/>
  <c r="R79" i="4"/>
  <c r="R78" i="4"/>
  <c r="R77" i="4"/>
  <c r="R75" i="4"/>
  <c r="R74" i="4"/>
  <c r="R73" i="4"/>
  <c r="R72" i="4"/>
  <c r="R71" i="4"/>
  <c r="R70" i="4"/>
  <c r="R69" i="4"/>
  <c r="R68" i="4"/>
  <c r="R67" i="4"/>
  <c r="R66" i="4"/>
  <c r="R65" i="4"/>
  <c r="R64" i="4"/>
  <c r="R61" i="4"/>
  <c r="R60" i="4"/>
  <c r="R59" i="4"/>
  <c r="R58" i="4"/>
  <c r="R57" i="4"/>
  <c r="R56" i="4"/>
  <c r="R55" i="4"/>
  <c r="R54" i="4"/>
  <c r="R53" i="4"/>
  <c r="R62" i="4" s="1"/>
  <c r="R51" i="4"/>
  <c r="R50" i="4"/>
  <c r="R49" i="4"/>
  <c r="R48" i="4"/>
  <c r="R47" i="4"/>
  <c r="R46" i="4"/>
  <c r="R45" i="4"/>
  <c r="R44" i="4"/>
  <c r="R43" i="4"/>
  <c r="R42" i="4"/>
  <c r="R41" i="4"/>
  <c r="R39" i="4"/>
  <c r="R38" i="4"/>
  <c r="R37" i="4"/>
  <c r="R36" i="4"/>
  <c r="R35" i="4"/>
  <c r="R34" i="4"/>
  <c r="R33" i="4"/>
  <c r="R31" i="4"/>
  <c r="R30" i="4"/>
  <c r="R29" i="4"/>
  <c r="R28" i="4"/>
  <c r="R25" i="4"/>
  <c r="R27" i="4"/>
  <c r="R26" i="4"/>
  <c r="R23" i="4"/>
  <c r="R22" i="4"/>
  <c r="R19" i="4"/>
  <c r="R13" i="4"/>
  <c r="R14" i="4"/>
  <c r="R15" i="4"/>
  <c r="R16" i="4"/>
  <c r="R17" i="4"/>
  <c r="R18" i="4"/>
  <c r="R20" i="4"/>
  <c r="R21" i="4"/>
  <c r="R12" i="4"/>
  <c r="I79" i="5" l="1"/>
  <c r="Q78" i="5"/>
  <c r="Q77" i="5"/>
  <c r="F79" i="5"/>
  <c r="R79" i="5"/>
  <c r="E79" i="5"/>
  <c r="S78" i="5"/>
  <c r="S77" i="5"/>
  <c r="S76" i="5"/>
  <c r="Q60" i="5"/>
  <c r="Q59" i="5"/>
  <c r="Q58" i="5"/>
  <c r="Q57" i="5"/>
  <c r="Q56" i="5"/>
  <c r="Q55" i="5"/>
  <c r="Q54" i="5"/>
  <c r="Q53" i="5"/>
  <c r="Q52" i="5"/>
  <c r="Q51" i="5"/>
  <c r="Q61" i="5" l="1"/>
  <c r="Q76" i="5"/>
  <c r="Q79" i="5" s="1"/>
  <c r="M79" i="5"/>
  <c r="S112" i="3"/>
  <c r="R122" i="3"/>
  <c r="R121" i="3"/>
  <c r="R120" i="3"/>
  <c r="R119" i="3"/>
  <c r="R118" i="3"/>
  <c r="R117" i="3"/>
  <c r="R116" i="3"/>
  <c r="R115" i="3"/>
  <c r="R114" i="3"/>
  <c r="R111" i="3"/>
  <c r="R110" i="3"/>
  <c r="R109" i="3"/>
  <c r="R108" i="3"/>
  <c r="R107" i="3"/>
  <c r="R106" i="3"/>
  <c r="R105" i="3"/>
  <c r="R79" i="3"/>
  <c r="R78" i="3"/>
  <c r="R77" i="3"/>
  <c r="R76" i="3"/>
  <c r="R80" i="3" s="1"/>
  <c r="R75" i="3"/>
  <c r="R74" i="3"/>
  <c r="R73" i="3"/>
  <c r="R72" i="3"/>
  <c r="R60" i="3"/>
  <c r="R59" i="3"/>
  <c r="R58" i="3"/>
  <c r="R57" i="3"/>
  <c r="R56" i="3"/>
  <c r="R55" i="3"/>
  <c r="R54" i="3"/>
  <c r="R53" i="3"/>
  <c r="R52" i="3"/>
  <c r="R51" i="3"/>
  <c r="R50" i="3"/>
  <c r="R37" i="3"/>
  <c r="R36" i="3"/>
  <c r="R35" i="3"/>
  <c r="R34" i="3"/>
  <c r="R33" i="3"/>
  <c r="R32" i="3"/>
  <c r="R22" i="3"/>
  <c r="R21" i="3"/>
  <c r="R20" i="3"/>
  <c r="R61" i="3" l="1"/>
  <c r="R38" i="3"/>
  <c r="R23" i="3"/>
  <c r="R21" i="1"/>
  <c r="R32" i="1"/>
  <c r="R37" i="1"/>
  <c r="R50" i="1"/>
  <c r="R55" i="1"/>
  <c r="R60" i="1"/>
  <c r="R69" i="1"/>
  <c r="R75" i="1"/>
  <c r="R81" i="1"/>
  <c r="R88" i="1"/>
  <c r="R96" i="1"/>
  <c r="R103" i="1"/>
  <c r="R108" i="1"/>
  <c r="S68" i="2"/>
  <c r="S69" i="2"/>
  <c r="S70" i="2"/>
  <c r="S71" i="2"/>
  <c r="S72" i="2"/>
  <c r="S73" i="2"/>
  <c r="S74" i="2"/>
  <c r="Q39" i="2"/>
  <c r="Q40" i="2" s="1"/>
  <c r="Q35" i="2"/>
  <c r="Q36" i="2"/>
  <c r="Q34" i="2"/>
  <c r="Q37" i="2" l="1"/>
  <c r="R110" i="1"/>
  <c r="T107" i="1"/>
  <c r="T106" i="1"/>
  <c r="T105" i="1"/>
  <c r="T102" i="1"/>
  <c r="T101" i="1"/>
  <c r="T100" i="1"/>
  <c r="T99" i="1"/>
  <c r="T98" i="1"/>
  <c r="F110" i="1"/>
  <c r="I110" i="1"/>
  <c r="M110" i="1"/>
  <c r="Q110" i="1"/>
  <c r="S110" i="1"/>
  <c r="E110" i="1"/>
  <c r="R107" i="1"/>
  <c r="R106" i="1"/>
  <c r="R105" i="1"/>
  <c r="R102" i="1"/>
  <c r="R101" i="1"/>
  <c r="R100" i="1"/>
  <c r="R99" i="1"/>
  <c r="R98" i="1"/>
  <c r="R95" i="1"/>
  <c r="R94" i="1"/>
  <c r="R93" i="1"/>
  <c r="R92" i="1"/>
  <c r="R91" i="1"/>
  <c r="R90" i="1"/>
  <c r="R87" i="1"/>
  <c r="R86" i="1"/>
  <c r="R85" i="1"/>
  <c r="R84" i="1"/>
  <c r="R83" i="1"/>
  <c r="R80" i="1"/>
  <c r="R79" i="1"/>
  <c r="R78" i="1"/>
  <c r="R77" i="1"/>
  <c r="R74" i="1"/>
  <c r="R73" i="1"/>
  <c r="R72" i="1"/>
  <c r="R71" i="1"/>
  <c r="R68" i="1"/>
  <c r="R67" i="1"/>
  <c r="R66" i="1"/>
  <c r="R65" i="1"/>
  <c r="R64" i="1"/>
  <c r="R63" i="1"/>
  <c r="R62" i="1"/>
  <c r="T69" i="1"/>
  <c r="I69" i="1"/>
  <c r="F69" i="1"/>
  <c r="E69" i="1"/>
  <c r="R59" i="1"/>
  <c r="R58" i="1"/>
  <c r="R57" i="1"/>
  <c r="S60" i="1"/>
  <c r="M60" i="1"/>
  <c r="I60" i="1"/>
  <c r="E60" i="1"/>
  <c r="F60" i="1"/>
  <c r="R53" i="1"/>
  <c r="R54" i="1"/>
  <c r="R52" i="1"/>
  <c r="R36" i="1"/>
  <c r="R40" i="1"/>
  <c r="R41" i="1"/>
  <c r="R42" i="1"/>
  <c r="R43" i="1"/>
  <c r="R44" i="1"/>
  <c r="R45" i="1"/>
  <c r="R46" i="1"/>
  <c r="R47" i="1"/>
  <c r="R48" i="1"/>
  <c r="R49" i="1"/>
  <c r="R39" i="1"/>
  <c r="R24" i="1"/>
  <c r="R25" i="1"/>
  <c r="R26" i="1"/>
  <c r="R27" i="1"/>
  <c r="R28" i="1"/>
  <c r="R29" i="1"/>
  <c r="R30" i="1"/>
  <c r="R31" i="1"/>
  <c r="R23" i="1"/>
  <c r="R13" i="1"/>
  <c r="R14" i="1"/>
  <c r="R15" i="1"/>
  <c r="R16" i="1"/>
  <c r="R17" i="1"/>
  <c r="R18" i="1"/>
  <c r="R19" i="1"/>
  <c r="R20" i="1"/>
  <c r="R12" i="1"/>
  <c r="T108" i="1" l="1"/>
  <c r="S108" i="1"/>
  <c r="M108" i="1"/>
  <c r="I108" i="1"/>
  <c r="F108" i="1"/>
  <c r="E108" i="1"/>
  <c r="E103" i="1"/>
  <c r="T103" i="1"/>
  <c r="T110" i="1" s="1"/>
  <c r="F103" i="1"/>
  <c r="I103" i="1" l="1"/>
  <c r="S103" i="1"/>
  <c r="M103" i="1"/>
  <c r="T445" i="7"/>
  <c r="T208" i="7" l="1"/>
  <c r="Q490" i="7"/>
  <c r="Q456" i="7"/>
  <c r="Q526" i="7" s="1"/>
  <c r="T523" i="7"/>
  <c r="T522" i="7"/>
  <c r="T521" i="7"/>
  <c r="T520" i="7"/>
  <c r="T519" i="7"/>
  <c r="T518" i="7"/>
  <c r="T517" i="7"/>
  <c r="T514" i="7"/>
  <c r="T513" i="7"/>
  <c r="T512" i="7"/>
  <c r="T511" i="7"/>
  <c r="T510" i="7"/>
  <c r="T509" i="7"/>
  <c r="T508" i="7"/>
  <c r="T505" i="7"/>
  <c r="T504" i="7"/>
  <c r="T503" i="7"/>
  <c r="T502" i="7"/>
  <c r="T501" i="7"/>
  <c r="T500" i="7"/>
  <c r="T499" i="7"/>
  <c r="T498" i="7"/>
  <c r="T497" i="7"/>
  <c r="T494" i="7"/>
  <c r="T493" i="7"/>
  <c r="T492" i="7"/>
  <c r="T489" i="7"/>
  <c r="T488" i="7"/>
  <c r="T487" i="7"/>
  <c r="T486" i="7"/>
  <c r="T485" i="7"/>
  <c r="T484" i="7"/>
  <c r="T483" i="7"/>
  <c r="T482" i="7"/>
  <c r="T481" i="7"/>
  <c r="T478" i="7"/>
  <c r="T477" i="7"/>
  <c r="T476" i="7"/>
  <c r="T475" i="7"/>
  <c r="T474" i="7"/>
  <c r="T473" i="7"/>
  <c r="T472" i="7"/>
  <c r="T471" i="7"/>
  <c r="T470" i="7"/>
  <c r="T469" i="7"/>
  <c r="T466" i="7"/>
  <c r="T465" i="7"/>
  <c r="T464" i="7"/>
  <c r="T463" i="7"/>
  <c r="T462" i="7"/>
  <c r="T461" i="7"/>
  <c r="T460" i="7"/>
  <c r="T459" i="7"/>
  <c r="T458" i="7"/>
  <c r="T455" i="7"/>
  <c r="T454" i="7"/>
  <c r="T453" i="7"/>
  <c r="T452" i="7"/>
  <c r="T451" i="7"/>
  <c r="T450" i="7"/>
  <c r="T449" i="7"/>
  <c r="T448" i="7"/>
  <c r="T447" i="7"/>
  <c r="T446" i="7"/>
  <c r="T442" i="7"/>
  <c r="T441" i="7"/>
  <c r="T440" i="7"/>
  <c r="T439" i="7"/>
  <c r="T438" i="7"/>
  <c r="T437" i="7"/>
  <c r="T436" i="7"/>
  <c r="T435" i="7"/>
  <c r="T432" i="7"/>
  <c r="T431" i="7"/>
  <c r="T430" i="7"/>
  <c r="T429" i="7"/>
  <c r="T428" i="7"/>
  <c r="T427" i="7"/>
  <c r="T426" i="7"/>
  <c r="T423" i="7"/>
  <c r="T422" i="7"/>
  <c r="T421" i="7"/>
  <c r="T420" i="7"/>
  <c r="T419" i="7"/>
  <c r="T418" i="7"/>
  <c r="T417" i="7"/>
  <c r="T416" i="7"/>
  <c r="T415" i="7"/>
  <c r="T414" i="7"/>
  <c r="T411" i="7"/>
  <c r="T410" i="7"/>
  <c r="T409" i="7"/>
  <c r="T408" i="7"/>
  <c r="T407" i="7"/>
  <c r="T406" i="7"/>
  <c r="T405" i="7"/>
  <c r="T404" i="7"/>
  <c r="T403" i="7"/>
  <c r="T400" i="7"/>
  <c r="T399" i="7"/>
  <c r="T398" i="7"/>
  <c r="T397" i="7"/>
  <c r="T396" i="7"/>
  <c r="T395" i="7"/>
  <c r="T394" i="7"/>
  <c r="T391" i="7"/>
  <c r="T390" i="7"/>
  <c r="T389" i="7"/>
  <c r="T388" i="7"/>
  <c r="T387" i="7"/>
  <c r="T386" i="7"/>
  <c r="T385" i="7"/>
  <c r="T384" i="7"/>
  <c r="T383" i="7"/>
  <c r="T382" i="7"/>
  <c r="T379" i="7"/>
  <c r="T378" i="7"/>
  <c r="T377" i="7"/>
  <c r="T376" i="7"/>
  <c r="T375" i="7"/>
  <c r="T374" i="7"/>
  <c r="T373" i="7"/>
  <c r="T372" i="7"/>
  <c r="T371" i="7"/>
  <c r="T370" i="7"/>
  <c r="T367" i="7"/>
  <c r="T366" i="7"/>
  <c r="T365" i="7"/>
  <c r="T364" i="7"/>
  <c r="T363" i="7"/>
  <c r="T362" i="7"/>
  <c r="T361" i="7"/>
  <c r="T360" i="7"/>
  <c r="T359" i="7"/>
  <c r="T356" i="7"/>
  <c r="T355" i="7"/>
  <c r="T354" i="7"/>
  <c r="T353" i="7"/>
  <c r="T352" i="7"/>
  <c r="T349" i="7"/>
  <c r="T348" i="7"/>
  <c r="T347" i="7"/>
  <c r="T346" i="7"/>
  <c r="T345" i="7"/>
  <c r="T344" i="7"/>
  <c r="T343" i="7"/>
  <c r="T342" i="7"/>
  <c r="T341" i="7"/>
  <c r="T340" i="7"/>
  <c r="T339" i="7"/>
  <c r="T336" i="7"/>
  <c r="T335" i="7"/>
  <c r="T334" i="7"/>
  <c r="T333" i="7"/>
  <c r="T332" i="7"/>
  <c r="T331" i="7"/>
  <c r="T330" i="7"/>
  <c r="T329" i="7"/>
  <c r="T326" i="7"/>
  <c r="T325" i="7"/>
  <c r="T324" i="7"/>
  <c r="T323" i="7"/>
  <c r="T322" i="7"/>
  <c r="T319" i="7"/>
  <c r="T318" i="7"/>
  <c r="T317" i="7"/>
  <c r="T316" i="7"/>
  <c r="T315" i="7"/>
  <c r="T314" i="7"/>
  <c r="T313" i="7"/>
  <c r="T310" i="7"/>
  <c r="T309" i="7"/>
  <c r="T308" i="7"/>
  <c r="T307" i="7"/>
  <c r="T306" i="7"/>
  <c r="T305" i="7"/>
  <c r="T304" i="7"/>
  <c r="T303" i="7"/>
  <c r="T302" i="7"/>
  <c r="T299" i="7"/>
  <c r="T298" i="7"/>
  <c r="T297" i="7"/>
  <c r="T296" i="7"/>
  <c r="T295" i="7"/>
  <c r="T294" i="7"/>
  <c r="T293" i="7"/>
  <c r="T292" i="7"/>
  <c r="T291" i="7"/>
  <c r="T288" i="7"/>
  <c r="T287" i="7"/>
  <c r="T286" i="7"/>
  <c r="T285" i="7"/>
  <c r="T284" i="7"/>
  <c r="T283" i="7"/>
  <c r="T282" i="7"/>
  <c r="T279" i="7"/>
  <c r="T278" i="7"/>
  <c r="T277" i="7"/>
  <c r="T276" i="7"/>
  <c r="T275" i="7"/>
  <c r="T272" i="7"/>
  <c r="T271" i="7"/>
  <c r="T270" i="7"/>
  <c r="T269" i="7"/>
  <c r="T268" i="7"/>
  <c r="T267" i="7"/>
  <c r="T264" i="7"/>
  <c r="T263" i="7"/>
  <c r="T262" i="7"/>
  <c r="T261" i="7"/>
  <c r="T260" i="7"/>
  <c r="T259" i="7"/>
  <c r="T258" i="7"/>
  <c r="T257" i="7"/>
  <c r="T254" i="7"/>
  <c r="T253" i="7"/>
  <c r="T252" i="7"/>
  <c r="T251" i="7"/>
  <c r="T250" i="7"/>
  <c r="T249" i="7"/>
  <c r="T248" i="7"/>
  <c r="T247" i="7"/>
  <c r="T246" i="7"/>
  <c r="T243" i="7"/>
  <c r="T242" i="7"/>
  <c r="T241" i="7"/>
  <c r="T240" i="7"/>
  <c r="T239" i="7"/>
  <c r="T238" i="7"/>
  <c r="T237" i="7"/>
  <c r="T236" i="7"/>
  <c r="T235" i="7"/>
  <c r="T234" i="7"/>
  <c r="T231" i="7"/>
  <c r="T230" i="7"/>
  <c r="T229" i="7"/>
  <c r="T228" i="7"/>
  <c r="T227" i="7"/>
  <c r="T226" i="7"/>
  <c r="T225" i="7"/>
  <c r="T222" i="7"/>
  <c r="T221" i="7"/>
  <c r="T220" i="7"/>
  <c r="T219" i="7"/>
  <c r="T216" i="7"/>
  <c r="T215" i="7"/>
  <c r="T214" i="7"/>
  <c r="T213" i="7"/>
  <c r="T212" i="7"/>
  <c r="T211" i="7"/>
  <c r="T207" i="7"/>
  <c r="T206" i="7"/>
  <c r="T205" i="7"/>
  <c r="T204" i="7"/>
  <c r="T203" i="7"/>
  <c r="T202" i="7"/>
  <c r="T201" i="7"/>
  <c r="T198" i="7"/>
  <c r="T197" i="7"/>
  <c r="T196" i="7"/>
  <c r="T195" i="7"/>
  <c r="T194" i="7"/>
  <c r="T193" i="7"/>
  <c r="T190" i="7"/>
  <c r="T189" i="7"/>
  <c r="T188" i="7"/>
  <c r="T187" i="7"/>
  <c r="T186" i="7"/>
  <c r="T185" i="7"/>
  <c r="T184" i="7"/>
  <c r="T183" i="7"/>
  <c r="T182" i="7"/>
  <c r="T181" i="7"/>
  <c r="T180" i="7"/>
  <c r="T177" i="7"/>
  <c r="T176" i="7"/>
  <c r="T175" i="7"/>
  <c r="T174" i="7"/>
  <c r="T173" i="7"/>
  <c r="T172" i="7"/>
  <c r="T171" i="7"/>
  <c r="T168" i="7"/>
  <c r="T167" i="7"/>
  <c r="T166" i="7"/>
  <c r="T165" i="7"/>
  <c r="T164" i="7"/>
  <c r="T163" i="7"/>
  <c r="T162" i="7"/>
  <c r="T159" i="7"/>
  <c r="T158" i="7"/>
  <c r="T157" i="7"/>
  <c r="T156" i="7"/>
  <c r="T155" i="7"/>
  <c r="T154" i="7"/>
  <c r="T153" i="7"/>
  <c r="T152" i="7"/>
  <c r="T151" i="7"/>
  <c r="T148" i="7"/>
  <c r="T147" i="7"/>
  <c r="T146" i="7"/>
  <c r="T145" i="7"/>
  <c r="T144" i="7"/>
  <c r="T143" i="7"/>
  <c r="T142" i="7"/>
  <c r="T141" i="7"/>
  <c r="T138" i="7"/>
  <c r="T137" i="7"/>
  <c r="T136" i="7"/>
  <c r="T135" i="7"/>
  <c r="T134" i="7"/>
  <c r="T133" i="7"/>
  <c r="T132" i="7"/>
  <c r="T131" i="7"/>
  <c r="T130" i="7"/>
  <c r="T129" i="7"/>
  <c r="T126" i="7"/>
  <c r="T125" i="7"/>
  <c r="T124" i="7"/>
  <c r="T123" i="7"/>
  <c r="T122" i="7"/>
  <c r="T121" i="7"/>
  <c r="T118" i="7"/>
  <c r="T117" i="7"/>
  <c r="T116" i="7"/>
  <c r="T115" i="7"/>
  <c r="T114" i="7"/>
  <c r="T113" i="7"/>
  <c r="T110" i="7"/>
  <c r="T109" i="7"/>
  <c r="T108" i="7"/>
  <c r="T105" i="7"/>
  <c r="T104" i="7"/>
  <c r="T103" i="7"/>
  <c r="T102" i="7"/>
  <c r="T106" i="7" s="1"/>
  <c r="T99" i="7"/>
  <c r="T98" i="7"/>
  <c r="T95" i="7"/>
  <c r="T94" i="7"/>
  <c r="T93" i="7"/>
  <c r="T92" i="7"/>
  <c r="T91" i="7"/>
  <c r="T90" i="7"/>
  <c r="T89" i="7"/>
  <c r="T88" i="7"/>
  <c r="T87" i="7"/>
  <c r="T84" i="7"/>
  <c r="T83" i="7"/>
  <c r="T82" i="7"/>
  <c r="T81" i="7"/>
  <c r="T80" i="7"/>
  <c r="T79" i="7"/>
  <c r="T78" i="7"/>
  <c r="T77" i="7"/>
  <c r="T74" i="7"/>
  <c r="T73" i="7"/>
  <c r="T72" i="7"/>
  <c r="T71" i="7"/>
  <c r="T70" i="7"/>
  <c r="T69" i="7"/>
  <c r="T68" i="7"/>
  <c r="T67" i="7"/>
  <c r="T66" i="7"/>
  <c r="T65" i="7"/>
  <c r="T62" i="7"/>
  <c r="T61" i="7"/>
  <c r="T60" i="7"/>
  <c r="T59" i="7"/>
  <c r="T58" i="7"/>
  <c r="T57" i="7"/>
  <c r="T56" i="7"/>
  <c r="T55" i="7"/>
  <c r="T54" i="7"/>
  <c r="T53" i="7"/>
  <c r="T50" i="7"/>
  <c r="T49" i="7"/>
  <c r="T48" i="7"/>
  <c r="T47" i="7"/>
  <c r="T46" i="7"/>
  <c r="T45" i="7"/>
  <c r="T44" i="7"/>
  <c r="T43" i="7"/>
  <c r="T42" i="7"/>
  <c r="T41" i="7"/>
  <c r="T38" i="7"/>
  <c r="T37" i="7"/>
  <c r="T36" i="7"/>
  <c r="T35" i="7"/>
  <c r="T34" i="7"/>
  <c r="T33" i="7"/>
  <c r="T30" i="7"/>
  <c r="T29" i="7"/>
  <c r="T28" i="7"/>
  <c r="T27" i="7"/>
  <c r="T26" i="7"/>
  <c r="T25" i="7"/>
  <c r="T24" i="7"/>
  <c r="T23" i="7"/>
  <c r="T22" i="7"/>
  <c r="T19" i="7"/>
  <c r="T18" i="7"/>
  <c r="T17" i="7"/>
  <c r="T16" i="7"/>
  <c r="T15" i="7"/>
  <c r="T14" i="7"/>
  <c r="T13" i="7"/>
  <c r="T12" i="7"/>
  <c r="E524" i="7"/>
  <c r="K523" i="7"/>
  <c r="G523" i="7"/>
  <c r="F523" i="7"/>
  <c r="K522" i="7"/>
  <c r="G522" i="7"/>
  <c r="F522" i="7"/>
  <c r="K521" i="7"/>
  <c r="G521" i="7"/>
  <c r="F521" i="7"/>
  <c r="K520" i="7"/>
  <c r="G520" i="7"/>
  <c r="F520" i="7"/>
  <c r="K519" i="7"/>
  <c r="G519" i="7"/>
  <c r="F519" i="7"/>
  <c r="K518" i="7"/>
  <c r="G518" i="7"/>
  <c r="F518" i="7"/>
  <c r="K517" i="7"/>
  <c r="G517" i="7"/>
  <c r="F517" i="7"/>
  <c r="E515" i="7"/>
  <c r="K514" i="7"/>
  <c r="G514" i="7"/>
  <c r="F514" i="7"/>
  <c r="K513" i="7"/>
  <c r="G513" i="7"/>
  <c r="F513" i="7"/>
  <c r="K512" i="7"/>
  <c r="G512" i="7"/>
  <c r="F512" i="7"/>
  <c r="K511" i="7"/>
  <c r="G511" i="7"/>
  <c r="F511" i="7"/>
  <c r="K510" i="7"/>
  <c r="G510" i="7"/>
  <c r="F510" i="7"/>
  <c r="K509" i="7"/>
  <c r="G509" i="7"/>
  <c r="F509" i="7"/>
  <c r="K508" i="7"/>
  <c r="G508" i="7"/>
  <c r="F508" i="7"/>
  <c r="E506" i="7"/>
  <c r="K505" i="7"/>
  <c r="G505" i="7"/>
  <c r="F505" i="7"/>
  <c r="K504" i="7"/>
  <c r="G504" i="7"/>
  <c r="F504" i="7"/>
  <c r="K503" i="7"/>
  <c r="G503" i="7"/>
  <c r="F503" i="7"/>
  <c r="K502" i="7"/>
  <c r="G502" i="7"/>
  <c r="F502" i="7"/>
  <c r="K501" i="7"/>
  <c r="G501" i="7"/>
  <c r="F501" i="7"/>
  <c r="K500" i="7"/>
  <c r="G500" i="7"/>
  <c r="F500" i="7"/>
  <c r="K499" i="7"/>
  <c r="G499" i="7"/>
  <c r="F499" i="7"/>
  <c r="K498" i="7"/>
  <c r="G498" i="7"/>
  <c r="F498" i="7"/>
  <c r="K497" i="7"/>
  <c r="G497" i="7"/>
  <c r="F497" i="7"/>
  <c r="E495" i="7"/>
  <c r="K494" i="7"/>
  <c r="G494" i="7"/>
  <c r="F494" i="7"/>
  <c r="K493" i="7"/>
  <c r="G493" i="7"/>
  <c r="F493" i="7"/>
  <c r="K492" i="7"/>
  <c r="G492" i="7"/>
  <c r="F492" i="7"/>
  <c r="E490" i="7"/>
  <c r="K489" i="7"/>
  <c r="G489" i="7"/>
  <c r="F489" i="7"/>
  <c r="K488" i="7"/>
  <c r="G488" i="7"/>
  <c r="F488" i="7"/>
  <c r="K487" i="7"/>
  <c r="G487" i="7"/>
  <c r="F487" i="7"/>
  <c r="K486" i="7"/>
  <c r="G486" i="7"/>
  <c r="F486" i="7"/>
  <c r="K485" i="7"/>
  <c r="G485" i="7"/>
  <c r="F485" i="7"/>
  <c r="K484" i="7"/>
  <c r="G484" i="7"/>
  <c r="F484" i="7"/>
  <c r="K483" i="7"/>
  <c r="G483" i="7"/>
  <c r="F483" i="7"/>
  <c r="K482" i="7"/>
  <c r="G482" i="7"/>
  <c r="F482" i="7"/>
  <c r="K481" i="7"/>
  <c r="G481" i="7"/>
  <c r="F481" i="7"/>
  <c r="E479" i="7"/>
  <c r="K478" i="7"/>
  <c r="G478" i="7"/>
  <c r="F478" i="7"/>
  <c r="K477" i="7"/>
  <c r="G477" i="7"/>
  <c r="F477" i="7"/>
  <c r="K476" i="7"/>
  <c r="G476" i="7"/>
  <c r="F476" i="7"/>
  <c r="K475" i="7"/>
  <c r="G475" i="7"/>
  <c r="F475" i="7"/>
  <c r="K474" i="7"/>
  <c r="G474" i="7"/>
  <c r="F474" i="7"/>
  <c r="K473" i="7"/>
  <c r="G473" i="7"/>
  <c r="F473" i="7"/>
  <c r="K472" i="7"/>
  <c r="G472" i="7"/>
  <c r="F472" i="7"/>
  <c r="K471" i="7"/>
  <c r="G471" i="7"/>
  <c r="F471" i="7"/>
  <c r="K470" i="7"/>
  <c r="G470" i="7"/>
  <c r="F470" i="7"/>
  <c r="K469" i="7"/>
  <c r="G469" i="7"/>
  <c r="F469" i="7"/>
  <c r="E467" i="7"/>
  <c r="E456" i="7"/>
  <c r="E443" i="7"/>
  <c r="K442" i="7"/>
  <c r="G442" i="7"/>
  <c r="F442" i="7"/>
  <c r="K441" i="7"/>
  <c r="G441" i="7"/>
  <c r="F441" i="7"/>
  <c r="K440" i="7"/>
  <c r="G440" i="7"/>
  <c r="F440" i="7"/>
  <c r="K439" i="7"/>
  <c r="G439" i="7"/>
  <c r="F439" i="7"/>
  <c r="K438" i="7"/>
  <c r="G438" i="7"/>
  <c r="F438" i="7"/>
  <c r="K437" i="7"/>
  <c r="G437" i="7"/>
  <c r="F437" i="7"/>
  <c r="K436" i="7"/>
  <c r="G436" i="7"/>
  <c r="F436" i="7"/>
  <c r="K435" i="7"/>
  <c r="G435" i="7"/>
  <c r="F435" i="7"/>
  <c r="E433" i="7"/>
  <c r="K432" i="7"/>
  <c r="G432" i="7"/>
  <c r="F432" i="7"/>
  <c r="K431" i="7"/>
  <c r="G431" i="7"/>
  <c r="F431" i="7"/>
  <c r="K430" i="7"/>
  <c r="G430" i="7"/>
  <c r="F430" i="7"/>
  <c r="K429" i="7"/>
  <c r="G429" i="7"/>
  <c r="F429" i="7"/>
  <c r="K428" i="7"/>
  <c r="G428" i="7"/>
  <c r="F428" i="7"/>
  <c r="K427" i="7"/>
  <c r="G427" i="7"/>
  <c r="F427" i="7"/>
  <c r="K426" i="7"/>
  <c r="G426" i="7"/>
  <c r="F426" i="7"/>
  <c r="E424" i="7"/>
  <c r="E412" i="7"/>
  <c r="E401" i="7"/>
  <c r="E392" i="7"/>
  <c r="E380" i="7"/>
  <c r="K379" i="7"/>
  <c r="G379" i="7"/>
  <c r="F379" i="7"/>
  <c r="K378" i="7"/>
  <c r="G378" i="7"/>
  <c r="F378" i="7"/>
  <c r="K377" i="7"/>
  <c r="G377" i="7"/>
  <c r="F377" i="7"/>
  <c r="K376" i="7"/>
  <c r="G376" i="7"/>
  <c r="F376" i="7"/>
  <c r="K375" i="7"/>
  <c r="G375" i="7"/>
  <c r="F375" i="7"/>
  <c r="K374" i="7"/>
  <c r="G374" i="7"/>
  <c r="F374" i="7"/>
  <c r="K373" i="7"/>
  <c r="G373" i="7"/>
  <c r="F373" i="7"/>
  <c r="K372" i="7"/>
  <c r="G372" i="7"/>
  <c r="F372" i="7"/>
  <c r="K371" i="7"/>
  <c r="G371" i="7"/>
  <c r="F371" i="7"/>
  <c r="K370" i="7"/>
  <c r="G370" i="7"/>
  <c r="F370" i="7"/>
  <c r="E368" i="7"/>
  <c r="K367" i="7"/>
  <c r="G367" i="7"/>
  <c r="F367" i="7"/>
  <c r="K366" i="7"/>
  <c r="G366" i="7"/>
  <c r="F366" i="7"/>
  <c r="K365" i="7"/>
  <c r="G365" i="7"/>
  <c r="F365" i="7"/>
  <c r="K364" i="7"/>
  <c r="G364" i="7"/>
  <c r="F364" i="7"/>
  <c r="K363" i="7"/>
  <c r="G363" i="7"/>
  <c r="F363" i="7"/>
  <c r="K362" i="7"/>
  <c r="G362" i="7"/>
  <c r="F362" i="7"/>
  <c r="K361" i="7"/>
  <c r="G361" i="7"/>
  <c r="F361" i="7"/>
  <c r="K360" i="7"/>
  <c r="G360" i="7"/>
  <c r="F360" i="7"/>
  <c r="K359" i="7"/>
  <c r="G359" i="7"/>
  <c r="F359" i="7"/>
  <c r="E357" i="7"/>
  <c r="K356" i="7"/>
  <c r="G356" i="7"/>
  <c r="F356" i="7"/>
  <c r="K355" i="7"/>
  <c r="G355" i="7"/>
  <c r="F355" i="7"/>
  <c r="K354" i="7"/>
  <c r="G354" i="7"/>
  <c r="F354" i="7"/>
  <c r="K353" i="7"/>
  <c r="G353" i="7"/>
  <c r="F353" i="7"/>
  <c r="K352" i="7"/>
  <c r="G352" i="7"/>
  <c r="F352" i="7"/>
  <c r="E350" i="7"/>
  <c r="E337" i="7"/>
  <c r="K336" i="7"/>
  <c r="G336" i="7"/>
  <c r="F336" i="7"/>
  <c r="K335" i="7"/>
  <c r="G335" i="7"/>
  <c r="F335" i="7"/>
  <c r="K334" i="7"/>
  <c r="G334" i="7"/>
  <c r="F334" i="7"/>
  <c r="K333" i="7"/>
  <c r="G333" i="7"/>
  <c r="F333" i="7"/>
  <c r="K332" i="7"/>
  <c r="G332" i="7"/>
  <c r="F332" i="7"/>
  <c r="K331" i="7"/>
  <c r="G331" i="7"/>
  <c r="F331" i="7"/>
  <c r="K330" i="7"/>
  <c r="G330" i="7"/>
  <c r="F330" i="7"/>
  <c r="K329" i="7"/>
  <c r="G329" i="7"/>
  <c r="F329" i="7"/>
  <c r="E327" i="7"/>
  <c r="K326" i="7"/>
  <c r="G326" i="7"/>
  <c r="F326" i="7"/>
  <c r="K325" i="7"/>
  <c r="G325" i="7"/>
  <c r="F325" i="7"/>
  <c r="K324" i="7"/>
  <c r="G324" i="7"/>
  <c r="F324" i="7"/>
  <c r="K323" i="7"/>
  <c r="G323" i="7"/>
  <c r="F323" i="7"/>
  <c r="K322" i="7"/>
  <c r="G322" i="7"/>
  <c r="F322" i="7"/>
  <c r="E320" i="7"/>
  <c r="K319" i="7"/>
  <c r="G319" i="7"/>
  <c r="F319" i="7"/>
  <c r="K318" i="7"/>
  <c r="G318" i="7"/>
  <c r="F318" i="7"/>
  <c r="K317" i="7"/>
  <c r="G317" i="7"/>
  <c r="F317" i="7"/>
  <c r="K316" i="7"/>
  <c r="G316" i="7"/>
  <c r="F316" i="7"/>
  <c r="K315" i="7"/>
  <c r="G315" i="7"/>
  <c r="F315" i="7"/>
  <c r="I315" i="7" s="1"/>
  <c r="K314" i="7"/>
  <c r="G314" i="7"/>
  <c r="F314" i="7"/>
  <c r="K313" i="7"/>
  <c r="G313" i="7"/>
  <c r="F313" i="7"/>
  <c r="E311" i="7"/>
  <c r="K310" i="7"/>
  <c r="G310" i="7"/>
  <c r="F310" i="7"/>
  <c r="K309" i="7"/>
  <c r="G309" i="7"/>
  <c r="F309" i="7"/>
  <c r="K308" i="7"/>
  <c r="G308" i="7"/>
  <c r="F308" i="7"/>
  <c r="K307" i="7"/>
  <c r="G307" i="7"/>
  <c r="F307" i="7"/>
  <c r="K306" i="7"/>
  <c r="G306" i="7"/>
  <c r="F306" i="7"/>
  <c r="K305" i="7"/>
  <c r="G305" i="7"/>
  <c r="F305" i="7"/>
  <c r="K304" i="7"/>
  <c r="G304" i="7"/>
  <c r="F304" i="7"/>
  <c r="K303" i="7"/>
  <c r="G303" i="7"/>
  <c r="F303" i="7"/>
  <c r="K302" i="7"/>
  <c r="G302" i="7"/>
  <c r="F302" i="7"/>
  <c r="E300" i="7"/>
  <c r="K299" i="7"/>
  <c r="G299" i="7"/>
  <c r="F299" i="7"/>
  <c r="K298" i="7"/>
  <c r="G298" i="7"/>
  <c r="F298" i="7"/>
  <c r="K297" i="7"/>
  <c r="G297" i="7"/>
  <c r="F297" i="7"/>
  <c r="K296" i="7"/>
  <c r="G296" i="7"/>
  <c r="F296" i="7"/>
  <c r="K295" i="7"/>
  <c r="G295" i="7"/>
  <c r="F295" i="7"/>
  <c r="K294" i="7"/>
  <c r="G294" i="7"/>
  <c r="F294" i="7"/>
  <c r="K293" i="7"/>
  <c r="G293" i="7"/>
  <c r="F293" i="7"/>
  <c r="K292" i="7"/>
  <c r="G292" i="7"/>
  <c r="F292" i="7"/>
  <c r="K291" i="7"/>
  <c r="G291" i="7"/>
  <c r="F291" i="7"/>
  <c r="E289" i="7"/>
  <c r="K288" i="7"/>
  <c r="G288" i="7"/>
  <c r="F288" i="7"/>
  <c r="K287" i="7"/>
  <c r="G287" i="7"/>
  <c r="F287" i="7"/>
  <c r="K286" i="7"/>
  <c r="G286" i="7"/>
  <c r="F286" i="7"/>
  <c r="K285" i="7"/>
  <c r="G285" i="7"/>
  <c r="F285" i="7"/>
  <c r="K284" i="7"/>
  <c r="G284" i="7"/>
  <c r="F284" i="7"/>
  <c r="K283" i="7"/>
  <c r="G283" i="7"/>
  <c r="F283" i="7"/>
  <c r="K282" i="7"/>
  <c r="G282" i="7"/>
  <c r="F282" i="7"/>
  <c r="E280" i="7"/>
  <c r="K279" i="7"/>
  <c r="G279" i="7"/>
  <c r="F279" i="7"/>
  <c r="K278" i="7"/>
  <c r="G278" i="7"/>
  <c r="F278" i="7"/>
  <c r="K277" i="7"/>
  <c r="G277" i="7"/>
  <c r="F277" i="7"/>
  <c r="K276" i="7"/>
  <c r="G276" i="7"/>
  <c r="F276" i="7"/>
  <c r="K275" i="7"/>
  <c r="G275" i="7"/>
  <c r="F275" i="7"/>
  <c r="E273" i="7"/>
  <c r="K272" i="7"/>
  <c r="G272" i="7"/>
  <c r="F272" i="7"/>
  <c r="K271" i="7"/>
  <c r="G271" i="7"/>
  <c r="F271" i="7"/>
  <c r="K270" i="7"/>
  <c r="G270" i="7"/>
  <c r="F270" i="7"/>
  <c r="K269" i="7"/>
  <c r="G269" i="7"/>
  <c r="F269" i="7"/>
  <c r="K268" i="7"/>
  <c r="G268" i="7"/>
  <c r="F268" i="7"/>
  <c r="K267" i="7"/>
  <c r="G267" i="7"/>
  <c r="F267" i="7"/>
  <c r="E265" i="7"/>
  <c r="K264" i="7"/>
  <c r="G264" i="7"/>
  <c r="F264" i="7"/>
  <c r="K263" i="7"/>
  <c r="G263" i="7"/>
  <c r="F263" i="7"/>
  <c r="K262" i="7"/>
  <c r="G262" i="7"/>
  <c r="F262" i="7"/>
  <c r="K261" i="7"/>
  <c r="G261" i="7"/>
  <c r="F261" i="7"/>
  <c r="K260" i="7"/>
  <c r="G260" i="7"/>
  <c r="F260" i="7"/>
  <c r="K259" i="7"/>
  <c r="G259" i="7"/>
  <c r="F259" i="7"/>
  <c r="K258" i="7"/>
  <c r="G258" i="7"/>
  <c r="F258" i="7"/>
  <c r="K257" i="7"/>
  <c r="G257" i="7"/>
  <c r="F257" i="7"/>
  <c r="E255" i="7"/>
  <c r="K254" i="7"/>
  <c r="G254" i="7"/>
  <c r="F254" i="7"/>
  <c r="K253" i="7"/>
  <c r="G253" i="7"/>
  <c r="F253" i="7"/>
  <c r="K252" i="7"/>
  <c r="G252" i="7"/>
  <c r="F252" i="7"/>
  <c r="K251" i="7"/>
  <c r="G251" i="7"/>
  <c r="F251" i="7"/>
  <c r="K250" i="7"/>
  <c r="G250" i="7"/>
  <c r="F250" i="7"/>
  <c r="K249" i="7"/>
  <c r="G249" i="7"/>
  <c r="F249" i="7"/>
  <c r="K248" i="7"/>
  <c r="G248" i="7"/>
  <c r="F248" i="7"/>
  <c r="K247" i="7"/>
  <c r="G247" i="7"/>
  <c r="F247" i="7"/>
  <c r="K246" i="7"/>
  <c r="G246" i="7"/>
  <c r="F246" i="7"/>
  <c r="E244" i="7"/>
  <c r="K243" i="7"/>
  <c r="G243" i="7"/>
  <c r="F243" i="7"/>
  <c r="K242" i="7"/>
  <c r="G242" i="7"/>
  <c r="F242" i="7"/>
  <c r="K241" i="7"/>
  <c r="G241" i="7"/>
  <c r="F241" i="7"/>
  <c r="K240" i="7"/>
  <c r="G240" i="7"/>
  <c r="F240" i="7"/>
  <c r="K239" i="7"/>
  <c r="G239" i="7"/>
  <c r="F239" i="7"/>
  <c r="K238" i="7"/>
  <c r="G238" i="7"/>
  <c r="F238" i="7"/>
  <c r="K237" i="7"/>
  <c r="G237" i="7"/>
  <c r="F237" i="7"/>
  <c r="K236" i="7"/>
  <c r="G236" i="7"/>
  <c r="F236" i="7"/>
  <c r="K235" i="7"/>
  <c r="G235" i="7"/>
  <c r="F235" i="7"/>
  <c r="M235" i="7" s="1"/>
  <c r="R235" i="7" s="1"/>
  <c r="K234" i="7"/>
  <c r="G234" i="7"/>
  <c r="F234" i="7"/>
  <c r="E232" i="7"/>
  <c r="E223" i="7"/>
  <c r="K222" i="7"/>
  <c r="G222" i="7"/>
  <c r="F222" i="7"/>
  <c r="M222" i="7" s="1"/>
  <c r="R222" i="7" s="1"/>
  <c r="K221" i="7"/>
  <c r="G221" i="7"/>
  <c r="F221" i="7"/>
  <c r="K220" i="7"/>
  <c r="G220" i="7"/>
  <c r="F220" i="7"/>
  <c r="K219" i="7"/>
  <c r="G219" i="7"/>
  <c r="F219" i="7"/>
  <c r="E217" i="7"/>
  <c r="K216" i="7"/>
  <c r="G216" i="7"/>
  <c r="F216" i="7"/>
  <c r="K215" i="7"/>
  <c r="G215" i="7"/>
  <c r="F215" i="7"/>
  <c r="K214" i="7"/>
  <c r="G214" i="7"/>
  <c r="F214" i="7"/>
  <c r="K213" i="7"/>
  <c r="G213" i="7"/>
  <c r="F213" i="7"/>
  <c r="K212" i="7"/>
  <c r="G212" i="7"/>
  <c r="F212" i="7"/>
  <c r="K211" i="7"/>
  <c r="G211" i="7"/>
  <c r="F211" i="7"/>
  <c r="E209" i="7"/>
  <c r="K208" i="7"/>
  <c r="G208" i="7"/>
  <c r="F208" i="7"/>
  <c r="K207" i="7"/>
  <c r="G207" i="7"/>
  <c r="F207" i="7"/>
  <c r="K206" i="7"/>
  <c r="G206" i="7"/>
  <c r="F206" i="7"/>
  <c r="K205" i="7"/>
  <c r="G205" i="7"/>
  <c r="F205" i="7"/>
  <c r="K204" i="7"/>
  <c r="G204" i="7"/>
  <c r="F204" i="7"/>
  <c r="K203" i="7"/>
  <c r="G203" i="7"/>
  <c r="F203" i="7"/>
  <c r="K202" i="7"/>
  <c r="G202" i="7"/>
  <c r="F202" i="7"/>
  <c r="K201" i="7"/>
  <c r="G201" i="7"/>
  <c r="F201" i="7"/>
  <c r="E199" i="7"/>
  <c r="K198" i="7"/>
  <c r="G198" i="7"/>
  <c r="F198" i="7"/>
  <c r="K197" i="7"/>
  <c r="G197" i="7"/>
  <c r="F197" i="7"/>
  <c r="K196" i="7"/>
  <c r="G196" i="7"/>
  <c r="F196" i="7"/>
  <c r="K195" i="7"/>
  <c r="G195" i="7"/>
  <c r="F195" i="7"/>
  <c r="K194" i="7"/>
  <c r="G194" i="7"/>
  <c r="F194" i="7"/>
  <c r="K193" i="7"/>
  <c r="G193" i="7"/>
  <c r="F193" i="7"/>
  <c r="E191" i="7"/>
  <c r="E178" i="7"/>
  <c r="E169" i="7"/>
  <c r="E160" i="7"/>
  <c r="K159" i="7"/>
  <c r="G159" i="7"/>
  <c r="F159" i="7"/>
  <c r="K158" i="7"/>
  <c r="G158" i="7"/>
  <c r="F158" i="7"/>
  <c r="K157" i="7"/>
  <c r="G157" i="7"/>
  <c r="F157" i="7"/>
  <c r="K156" i="7"/>
  <c r="G156" i="7"/>
  <c r="F156" i="7"/>
  <c r="K155" i="7"/>
  <c r="G155" i="7"/>
  <c r="F155" i="7"/>
  <c r="K154" i="7"/>
  <c r="G154" i="7"/>
  <c r="F154" i="7"/>
  <c r="K153" i="7"/>
  <c r="G153" i="7"/>
  <c r="F153" i="7"/>
  <c r="K152" i="7"/>
  <c r="G152" i="7"/>
  <c r="F152" i="7"/>
  <c r="K151" i="7"/>
  <c r="G151" i="7"/>
  <c r="F151" i="7"/>
  <c r="E149" i="7"/>
  <c r="E139" i="7"/>
  <c r="K138" i="7"/>
  <c r="G138" i="7"/>
  <c r="F138" i="7"/>
  <c r="K137" i="7"/>
  <c r="G137" i="7"/>
  <c r="F137" i="7"/>
  <c r="K136" i="7"/>
  <c r="G136" i="7"/>
  <c r="F136" i="7"/>
  <c r="K135" i="7"/>
  <c r="G135" i="7"/>
  <c r="F135" i="7"/>
  <c r="K134" i="7"/>
  <c r="G134" i="7"/>
  <c r="F134" i="7"/>
  <c r="K133" i="7"/>
  <c r="G133" i="7"/>
  <c r="F133" i="7"/>
  <c r="K132" i="7"/>
  <c r="G132" i="7"/>
  <c r="F132" i="7"/>
  <c r="K131" i="7"/>
  <c r="G131" i="7"/>
  <c r="F131" i="7"/>
  <c r="K130" i="7"/>
  <c r="G130" i="7"/>
  <c r="F130" i="7"/>
  <c r="K129" i="7"/>
  <c r="G129" i="7"/>
  <c r="F129" i="7"/>
  <c r="E127" i="7"/>
  <c r="E119" i="7"/>
  <c r="K118" i="7"/>
  <c r="G118" i="7"/>
  <c r="F118" i="7"/>
  <c r="K117" i="7"/>
  <c r="G117" i="7"/>
  <c r="F117" i="7"/>
  <c r="K116" i="7"/>
  <c r="G116" i="7"/>
  <c r="F116" i="7"/>
  <c r="K115" i="7"/>
  <c r="G115" i="7"/>
  <c r="F115" i="7"/>
  <c r="K114" i="7"/>
  <c r="G114" i="7"/>
  <c r="F114" i="7"/>
  <c r="K113" i="7"/>
  <c r="G113" i="7"/>
  <c r="F113" i="7"/>
  <c r="E111" i="7"/>
  <c r="E106" i="7"/>
  <c r="K105" i="7"/>
  <c r="G105" i="7"/>
  <c r="F105" i="7"/>
  <c r="K104" i="7"/>
  <c r="G104" i="7"/>
  <c r="F104" i="7"/>
  <c r="K103" i="7"/>
  <c r="G103" i="7"/>
  <c r="F103" i="7"/>
  <c r="K102" i="7"/>
  <c r="G102" i="7"/>
  <c r="F102" i="7"/>
  <c r="E100" i="7"/>
  <c r="K99" i="7"/>
  <c r="G99" i="7"/>
  <c r="F99" i="7"/>
  <c r="K98" i="7"/>
  <c r="G98" i="7"/>
  <c r="F98" i="7"/>
  <c r="E96" i="7"/>
  <c r="K95" i="7"/>
  <c r="G95" i="7"/>
  <c r="F95" i="7"/>
  <c r="K94" i="7"/>
  <c r="G94" i="7"/>
  <c r="F94" i="7"/>
  <c r="K93" i="7"/>
  <c r="G93" i="7"/>
  <c r="F93" i="7"/>
  <c r="K92" i="7"/>
  <c r="G92" i="7"/>
  <c r="F92" i="7"/>
  <c r="K91" i="7"/>
  <c r="G91" i="7"/>
  <c r="F91" i="7"/>
  <c r="K90" i="7"/>
  <c r="G90" i="7"/>
  <c r="F90" i="7"/>
  <c r="G89" i="7"/>
  <c r="F89" i="7"/>
  <c r="G88" i="7"/>
  <c r="F88" i="7"/>
  <c r="K87" i="7"/>
  <c r="G87" i="7"/>
  <c r="F87" i="7"/>
  <c r="E85" i="7"/>
  <c r="K84" i="7"/>
  <c r="G84" i="7"/>
  <c r="F84" i="7"/>
  <c r="K83" i="7"/>
  <c r="G83" i="7"/>
  <c r="F83" i="7"/>
  <c r="K82" i="7"/>
  <c r="G82" i="7"/>
  <c r="F82" i="7"/>
  <c r="K81" i="7"/>
  <c r="G81" i="7"/>
  <c r="F81" i="7"/>
  <c r="K80" i="7"/>
  <c r="G80" i="7"/>
  <c r="F80" i="7"/>
  <c r="K79" i="7"/>
  <c r="G79" i="7"/>
  <c r="F79" i="7"/>
  <c r="K78" i="7"/>
  <c r="G78" i="7"/>
  <c r="F78" i="7"/>
  <c r="I78" i="7" s="1"/>
  <c r="K77" i="7"/>
  <c r="G77" i="7"/>
  <c r="F77" i="7"/>
  <c r="E75" i="7"/>
  <c r="K74" i="7"/>
  <c r="G74" i="7"/>
  <c r="F74" i="7"/>
  <c r="K73" i="7"/>
  <c r="G73" i="7"/>
  <c r="F73" i="7"/>
  <c r="K72" i="7"/>
  <c r="G72" i="7"/>
  <c r="F72" i="7"/>
  <c r="K71" i="7"/>
  <c r="G71" i="7"/>
  <c r="F71" i="7"/>
  <c r="K70" i="7"/>
  <c r="G70" i="7"/>
  <c r="F70" i="7"/>
  <c r="K69" i="7"/>
  <c r="G69" i="7"/>
  <c r="F69" i="7"/>
  <c r="K68" i="7"/>
  <c r="G68" i="7"/>
  <c r="F68" i="7"/>
  <c r="K67" i="7"/>
  <c r="G67" i="7"/>
  <c r="F67" i="7"/>
  <c r="K66" i="7"/>
  <c r="G66" i="7"/>
  <c r="F66" i="7"/>
  <c r="K65" i="7"/>
  <c r="G65" i="7"/>
  <c r="F65" i="7"/>
  <c r="E63" i="7"/>
  <c r="K62" i="7"/>
  <c r="G62" i="7"/>
  <c r="F62" i="7"/>
  <c r="K61" i="7"/>
  <c r="G61" i="7"/>
  <c r="F61" i="7"/>
  <c r="K60" i="7"/>
  <c r="G60" i="7"/>
  <c r="F60" i="7"/>
  <c r="K59" i="7"/>
  <c r="G59" i="7"/>
  <c r="F59" i="7"/>
  <c r="K58" i="7"/>
  <c r="G58" i="7"/>
  <c r="F58" i="7"/>
  <c r="K57" i="7"/>
  <c r="G57" i="7"/>
  <c r="F57" i="7"/>
  <c r="K56" i="7"/>
  <c r="G56" i="7"/>
  <c r="F56" i="7"/>
  <c r="K55" i="7"/>
  <c r="G55" i="7"/>
  <c r="F55" i="7"/>
  <c r="M55" i="7" s="1"/>
  <c r="R55" i="7" s="1"/>
  <c r="K54" i="7"/>
  <c r="G54" i="7"/>
  <c r="F54" i="7"/>
  <c r="K53" i="7"/>
  <c r="G53" i="7"/>
  <c r="F53" i="7"/>
  <c r="E51" i="7"/>
  <c r="K50" i="7"/>
  <c r="G50" i="7"/>
  <c r="F50" i="7"/>
  <c r="K49" i="7"/>
  <c r="G49" i="7"/>
  <c r="F49" i="7"/>
  <c r="K48" i="7"/>
  <c r="G48" i="7"/>
  <c r="F48" i="7"/>
  <c r="K47" i="7"/>
  <c r="G47" i="7"/>
  <c r="F47" i="7"/>
  <c r="K46" i="7"/>
  <c r="G46" i="7"/>
  <c r="F46" i="7"/>
  <c r="K45" i="7"/>
  <c r="G45" i="7"/>
  <c r="F45" i="7"/>
  <c r="K44" i="7"/>
  <c r="G44" i="7"/>
  <c r="F44" i="7"/>
  <c r="K43" i="7"/>
  <c r="G43" i="7"/>
  <c r="F43" i="7"/>
  <c r="K42" i="7"/>
  <c r="G42" i="7"/>
  <c r="F42" i="7"/>
  <c r="K41" i="7"/>
  <c r="G41" i="7"/>
  <c r="F41" i="7"/>
  <c r="E39" i="7"/>
  <c r="K38" i="7"/>
  <c r="G38" i="7"/>
  <c r="F38" i="7"/>
  <c r="K37" i="7"/>
  <c r="G37" i="7"/>
  <c r="F37" i="7"/>
  <c r="K36" i="7"/>
  <c r="G36" i="7"/>
  <c r="F36" i="7"/>
  <c r="K35" i="7"/>
  <c r="G35" i="7"/>
  <c r="F35" i="7"/>
  <c r="K34" i="7"/>
  <c r="G34" i="7"/>
  <c r="F34" i="7"/>
  <c r="K33" i="7"/>
  <c r="G33" i="7"/>
  <c r="F33" i="7"/>
  <c r="E31" i="7"/>
  <c r="E20" i="7"/>
  <c r="I221" i="7" l="1"/>
  <c r="T495" i="7"/>
  <c r="I271" i="7"/>
  <c r="I471" i="7"/>
  <c r="I486" i="7"/>
  <c r="I331" i="7"/>
  <c r="T289" i="7"/>
  <c r="I364" i="7"/>
  <c r="T320" i="7"/>
  <c r="I48" i="7"/>
  <c r="M131" i="7"/>
  <c r="R131" i="7" s="1"/>
  <c r="I203" i="7"/>
  <c r="M211" i="7"/>
  <c r="R211" i="7" s="1"/>
  <c r="M251" i="7"/>
  <c r="R251" i="7" s="1"/>
  <c r="M276" i="7"/>
  <c r="R276" i="7" s="1"/>
  <c r="M48" i="7"/>
  <c r="R48" i="7" s="1"/>
  <c r="M213" i="7"/>
  <c r="R213" i="7" s="1"/>
  <c r="M83" i="7"/>
  <c r="R83" i="7" s="1"/>
  <c r="M240" i="7"/>
  <c r="R240" i="7" s="1"/>
  <c r="I305" i="7"/>
  <c r="M520" i="7"/>
  <c r="R520" i="7" s="1"/>
  <c r="I43" i="7"/>
  <c r="I213" i="7"/>
  <c r="T506" i="7"/>
  <c r="I37" i="7"/>
  <c r="M77" i="7"/>
  <c r="R77" i="7" s="1"/>
  <c r="I92" i="7"/>
  <c r="M322" i="7"/>
  <c r="R322" i="7" s="1"/>
  <c r="I157" i="7"/>
  <c r="M295" i="7"/>
  <c r="R295" i="7" s="1"/>
  <c r="I363" i="7"/>
  <c r="T392" i="7"/>
  <c r="T265" i="7"/>
  <c r="I95" i="7"/>
  <c r="I475" i="7"/>
  <c r="M221" i="7"/>
  <c r="R221" i="7" s="1"/>
  <c r="M326" i="7"/>
  <c r="R326" i="7" s="1"/>
  <c r="I317" i="7"/>
  <c r="I517" i="7"/>
  <c r="T169" i="7"/>
  <c r="T119" i="7"/>
  <c r="M517" i="7"/>
  <c r="R517" i="7" s="1"/>
  <c r="M509" i="7"/>
  <c r="R509" i="7" s="1"/>
  <c r="T96" i="7"/>
  <c r="T149" i="7"/>
  <c r="M303" i="7"/>
  <c r="R303" i="7" s="1"/>
  <c r="I367" i="7"/>
  <c r="T75" i="7"/>
  <c r="T223" i="7"/>
  <c r="T327" i="7"/>
  <c r="M35" i="7"/>
  <c r="R35" i="7" s="1"/>
  <c r="M270" i="7"/>
  <c r="R270" i="7" s="1"/>
  <c r="M157" i="7"/>
  <c r="R157" i="7" s="1"/>
  <c r="I118" i="7"/>
  <c r="M158" i="7"/>
  <c r="R158" i="7" s="1"/>
  <c r="T433" i="7"/>
  <c r="T412" i="7"/>
  <c r="M476" i="7"/>
  <c r="R476" i="7" s="1"/>
  <c r="M91" i="7"/>
  <c r="R91" i="7" s="1"/>
  <c r="I206" i="7"/>
  <c r="M92" i="7"/>
  <c r="R92" i="7" s="1"/>
  <c r="M69" i="7"/>
  <c r="R69" i="7" s="1"/>
  <c r="I249" i="7"/>
  <c r="M282" i="7"/>
  <c r="R282" i="7" s="1"/>
  <c r="M297" i="7"/>
  <c r="R297" i="7" s="1"/>
  <c r="M440" i="7"/>
  <c r="R440" i="7" s="1"/>
  <c r="M486" i="7"/>
  <c r="R486" i="7" s="1"/>
  <c r="I503" i="7"/>
  <c r="M46" i="7"/>
  <c r="R46" i="7" s="1"/>
  <c r="M249" i="7"/>
  <c r="R249" i="7" s="1"/>
  <c r="M314" i="7"/>
  <c r="R314" i="7" s="1"/>
  <c r="I354" i="7"/>
  <c r="M362" i="7"/>
  <c r="R362" i="7" s="1"/>
  <c r="M377" i="7"/>
  <c r="R377" i="7" s="1"/>
  <c r="M478" i="7"/>
  <c r="R478" i="7" s="1"/>
  <c r="M503" i="7"/>
  <c r="R503" i="7" s="1"/>
  <c r="T31" i="7"/>
  <c r="T127" i="7"/>
  <c r="T178" i="7"/>
  <c r="I258" i="7"/>
  <c r="I298" i="7"/>
  <c r="M354" i="7"/>
  <c r="R354" i="7" s="1"/>
  <c r="T515" i="7"/>
  <c r="I137" i="7"/>
  <c r="M426" i="7"/>
  <c r="R426" i="7" s="1"/>
  <c r="T443" i="7"/>
  <c r="M250" i="7"/>
  <c r="R250" i="7" s="1"/>
  <c r="I292" i="7"/>
  <c r="I355" i="7"/>
  <c r="M488" i="7"/>
  <c r="R488" i="7" s="1"/>
  <c r="T199" i="7"/>
  <c r="M138" i="7"/>
  <c r="R138" i="7" s="1"/>
  <c r="M267" i="7"/>
  <c r="R267" i="7" s="1"/>
  <c r="M292" i="7"/>
  <c r="R292" i="7" s="1"/>
  <c r="M307" i="7"/>
  <c r="R307" i="7" s="1"/>
  <c r="I332" i="7"/>
  <c r="M355" i="7"/>
  <c r="R355" i="7" s="1"/>
  <c r="M435" i="7"/>
  <c r="R435" i="7" s="1"/>
  <c r="T100" i="7"/>
  <c r="T160" i="7"/>
  <c r="T232" i="7"/>
  <c r="M53" i="7"/>
  <c r="R53" i="7" s="1"/>
  <c r="I159" i="7"/>
  <c r="I207" i="7"/>
  <c r="T524" i="7"/>
  <c r="F100" i="7"/>
  <c r="I116" i="7"/>
  <c r="M365" i="7"/>
  <c r="R365" i="7" s="1"/>
  <c r="I500" i="7"/>
  <c r="I508" i="7"/>
  <c r="M134" i="7"/>
  <c r="R134" i="7" s="1"/>
  <c r="M430" i="7"/>
  <c r="R430" i="7" s="1"/>
  <c r="M367" i="7"/>
  <c r="R367" i="7" s="1"/>
  <c r="M493" i="7"/>
  <c r="R493" i="7" s="1"/>
  <c r="M336" i="7"/>
  <c r="R336" i="7" s="1"/>
  <c r="I494" i="7"/>
  <c r="M243" i="7"/>
  <c r="R243" i="7" s="1"/>
  <c r="I428" i="7"/>
  <c r="I73" i="7"/>
  <c r="M196" i="7"/>
  <c r="R196" i="7" s="1"/>
  <c r="F495" i="7"/>
  <c r="M508" i="7"/>
  <c r="R508" i="7" s="1"/>
  <c r="T111" i="7"/>
  <c r="M59" i="7"/>
  <c r="R59" i="7" s="1"/>
  <c r="I304" i="7"/>
  <c r="I518" i="7"/>
  <c r="I282" i="7"/>
  <c r="I297" i="7"/>
  <c r="M257" i="7"/>
  <c r="R257" i="7" s="1"/>
  <c r="T139" i="7"/>
  <c r="I252" i="7"/>
  <c r="M285" i="7"/>
  <c r="R285" i="7" s="1"/>
  <c r="T311" i="7"/>
  <c r="I469" i="7"/>
  <c r="T456" i="7"/>
  <c r="M473" i="7"/>
  <c r="R473" i="7" s="1"/>
  <c r="E526" i="7"/>
  <c r="I498" i="7"/>
  <c r="M498" i="7"/>
  <c r="R498" i="7" s="1"/>
  <c r="I437" i="7"/>
  <c r="T479" i="7"/>
  <c r="F149" i="7"/>
  <c r="I262" i="7"/>
  <c r="I287" i="7"/>
  <c r="T380" i="7"/>
  <c r="I318" i="7"/>
  <c r="I374" i="7"/>
  <c r="M437" i="7"/>
  <c r="R437" i="7" s="1"/>
  <c r="M359" i="7"/>
  <c r="R359" i="7" s="1"/>
  <c r="R368" i="7" s="1"/>
  <c r="I279" i="7"/>
  <c r="M366" i="7"/>
  <c r="R366" i="7" s="1"/>
  <c r="T63" i="7"/>
  <c r="T191" i="7"/>
  <c r="T337" i="7"/>
  <c r="F232" i="7"/>
  <c r="M239" i="7"/>
  <c r="R239" i="7" s="1"/>
  <c r="I296" i="7"/>
  <c r="M335" i="7"/>
  <c r="R335" i="7" s="1"/>
  <c r="T20" i="7"/>
  <c r="T209" i="7"/>
  <c r="T255" i="7"/>
  <c r="I248" i="7"/>
  <c r="I263" i="7"/>
  <c r="M296" i="7"/>
  <c r="R296" i="7" s="1"/>
  <c r="M304" i="7"/>
  <c r="R304" i="7" s="1"/>
  <c r="T39" i="7"/>
  <c r="T273" i="7"/>
  <c r="T357" i="7"/>
  <c r="I47" i="7"/>
  <c r="I62" i="7"/>
  <c r="M70" i="7"/>
  <c r="R70" i="7" s="1"/>
  <c r="M78" i="7"/>
  <c r="R78" i="7" s="1"/>
  <c r="I87" i="7"/>
  <c r="M93" i="7"/>
  <c r="R93" i="7" s="1"/>
  <c r="M103" i="7"/>
  <c r="R103" i="7" s="1"/>
  <c r="M153" i="7"/>
  <c r="R153" i="7" s="1"/>
  <c r="T85" i="7"/>
  <c r="M47" i="7"/>
  <c r="R47" i="7" s="1"/>
  <c r="M130" i="7"/>
  <c r="R130" i="7" s="1"/>
  <c r="M193" i="7"/>
  <c r="R193" i="7" s="1"/>
  <c r="T467" i="7"/>
  <c r="M41" i="7"/>
  <c r="R41" i="7" s="1"/>
  <c r="M114" i="7"/>
  <c r="R114" i="7" s="1"/>
  <c r="M154" i="7"/>
  <c r="R154" i="7" s="1"/>
  <c r="I269" i="7"/>
  <c r="T424" i="7"/>
  <c r="I103" i="7"/>
  <c r="I113" i="7"/>
  <c r="T300" i="7"/>
  <c r="T401" i="7"/>
  <c r="M94" i="7"/>
  <c r="R94" i="7" s="1"/>
  <c r="T51" i="7"/>
  <c r="T217" i="7"/>
  <c r="T280" i="7"/>
  <c r="T350" i="7"/>
  <c r="T244" i="7"/>
  <c r="T368" i="7"/>
  <c r="T490" i="7"/>
  <c r="M36" i="7"/>
  <c r="R36" i="7" s="1"/>
  <c r="M316" i="7"/>
  <c r="R316" i="7" s="1"/>
  <c r="M378" i="7"/>
  <c r="R378" i="7" s="1"/>
  <c r="I68" i="7"/>
  <c r="I99" i="7"/>
  <c r="I260" i="7"/>
  <c r="I277" i="7"/>
  <c r="I285" i="7"/>
  <c r="I308" i="7"/>
  <c r="I379" i="7"/>
  <c r="M519" i="7"/>
  <c r="R519" i="7" s="1"/>
  <c r="I294" i="7"/>
  <c r="M197" i="7"/>
  <c r="R197" i="7" s="1"/>
  <c r="M205" i="7"/>
  <c r="R205" i="7" s="1"/>
  <c r="M214" i="7"/>
  <c r="R214" i="7" s="1"/>
  <c r="M246" i="7"/>
  <c r="R246" i="7" s="1"/>
  <c r="M269" i="7"/>
  <c r="R269" i="7" s="1"/>
  <c r="I286" i="7"/>
  <c r="I373" i="7"/>
  <c r="M427" i="7"/>
  <c r="R427" i="7" s="1"/>
  <c r="I472" i="7"/>
  <c r="I487" i="7"/>
  <c r="I497" i="7"/>
  <c r="I512" i="7"/>
  <c r="M61" i="7"/>
  <c r="R61" i="7" s="1"/>
  <c r="I69" i="7"/>
  <c r="I129" i="7"/>
  <c r="I152" i="7"/>
  <c r="M261" i="7"/>
  <c r="R261" i="7" s="1"/>
  <c r="M317" i="7"/>
  <c r="R317" i="7" s="1"/>
  <c r="F327" i="7"/>
  <c r="I365" i="7"/>
  <c r="I436" i="7"/>
  <c r="I481" i="7"/>
  <c r="M497" i="7"/>
  <c r="R497" i="7" s="1"/>
  <c r="I521" i="7"/>
  <c r="I375" i="7"/>
  <c r="I41" i="7"/>
  <c r="I56" i="7"/>
  <c r="I79" i="7"/>
  <c r="I94" i="7"/>
  <c r="I131" i="7"/>
  <c r="M137" i="7"/>
  <c r="R137" i="7" s="1"/>
  <c r="I154" i="7"/>
  <c r="I216" i="7"/>
  <c r="M263" i="7"/>
  <c r="R263" i="7" s="1"/>
  <c r="I313" i="7"/>
  <c r="M319" i="7"/>
  <c r="R319" i="7" s="1"/>
  <c r="M489" i="7"/>
  <c r="R489" i="7" s="1"/>
  <c r="M499" i="7"/>
  <c r="R499" i="7" s="1"/>
  <c r="F119" i="7"/>
  <c r="I202" i="7"/>
  <c r="I57" i="7"/>
  <c r="I72" i="7"/>
  <c r="F223" i="7"/>
  <c r="I291" i="7"/>
  <c r="M305" i="7"/>
  <c r="R305" i="7" s="1"/>
  <c r="F380" i="7"/>
  <c r="M500" i="7"/>
  <c r="R500" i="7" s="1"/>
  <c r="M34" i="7"/>
  <c r="R34" i="7" s="1"/>
  <c r="M57" i="7"/>
  <c r="R57" i="7" s="1"/>
  <c r="M105" i="7"/>
  <c r="R105" i="7" s="1"/>
  <c r="M439" i="7"/>
  <c r="R439" i="7" s="1"/>
  <c r="I35" i="7"/>
  <c r="I89" i="7"/>
  <c r="R89" i="7" s="1"/>
  <c r="M116" i="7"/>
  <c r="R116" i="7" s="1"/>
  <c r="I156" i="7"/>
  <c r="M195" i="7"/>
  <c r="R195" i="7" s="1"/>
  <c r="I242" i="7"/>
  <c r="I306" i="7"/>
  <c r="F401" i="7"/>
  <c r="I476" i="7"/>
  <c r="M484" i="7"/>
  <c r="R484" i="7" s="1"/>
  <c r="M90" i="7"/>
  <c r="R90" i="7" s="1"/>
  <c r="M203" i="7"/>
  <c r="R203" i="7" s="1"/>
  <c r="I220" i="7"/>
  <c r="I259" i="7"/>
  <c r="I299" i="7"/>
  <c r="M331" i="7"/>
  <c r="R331" i="7" s="1"/>
  <c r="I485" i="7"/>
  <c r="I510" i="7"/>
  <c r="M50" i="7"/>
  <c r="R50" i="7" s="1"/>
  <c r="I82" i="7"/>
  <c r="M117" i="7"/>
  <c r="R117" i="7" s="1"/>
  <c r="I212" i="7"/>
  <c r="M220" i="7"/>
  <c r="R220" i="7" s="1"/>
  <c r="I251" i="7"/>
  <c r="I268" i="7"/>
  <c r="I378" i="7"/>
  <c r="M470" i="7"/>
  <c r="R470" i="7" s="1"/>
  <c r="I502" i="7"/>
  <c r="M510" i="7"/>
  <c r="R510" i="7" s="1"/>
  <c r="M521" i="7"/>
  <c r="R521" i="7" s="1"/>
  <c r="I522" i="7"/>
  <c r="M518" i="7"/>
  <c r="R518" i="7" s="1"/>
  <c r="M512" i="7"/>
  <c r="R512" i="7" s="1"/>
  <c r="M513" i="7"/>
  <c r="R513" i="7" s="1"/>
  <c r="I509" i="7"/>
  <c r="M505" i="7"/>
  <c r="R505" i="7" s="1"/>
  <c r="M501" i="7"/>
  <c r="R501" i="7" s="1"/>
  <c r="F506" i="7"/>
  <c r="I501" i="7"/>
  <c r="M502" i="7"/>
  <c r="R502" i="7" s="1"/>
  <c r="I499" i="7"/>
  <c r="I505" i="7"/>
  <c r="I493" i="7"/>
  <c r="M494" i="7"/>
  <c r="R494" i="7" s="1"/>
  <c r="M481" i="7"/>
  <c r="R481" i="7" s="1"/>
  <c r="I484" i="7"/>
  <c r="M485" i="7"/>
  <c r="R485" i="7" s="1"/>
  <c r="I489" i="7"/>
  <c r="M471" i="7"/>
  <c r="R471" i="7" s="1"/>
  <c r="I478" i="7"/>
  <c r="M474" i="7"/>
  <c r="R474" i="7" s="1"/>
  <c r="I477" i="7"/>
  <c r="M472" i="7"/>
  <c r="R472" i="7" s="1"/>
  <c r="M469" i="7"/>
  <c r="R469" i="7" s="1"/>
  <c r="M475" i="7"/>
  <c r="R475" i="7" s="1"/>
  <c r="M477" i="7"/>
  <c r="R477" i="7" s="1"/>
  <c r="I438" i="7"/>
  <c r="I439" i="7"/>
  <c r="I440" i="7"/>
  <c r="I441" i="7"/>
  <c r="M441" i="7"/>
  <c r="R441" i="7" s="1"/>
  <c r="M436" i="7"/>
  <c r="R436" i="7" s="1"/>
  <c r="I435" i="7"/>
  <c r="I431" i="7"/>
  <c r="I426" i="7"/>
  <c r="I432" i="7"/>
  <c r="M432" i="7"/>
  <c r="R432" i="7" s="1"/>
  <c r="I427" i="7"/>
  <c r="I429" i="7"/>
  <c r="M429" i="7"/>
  <c r="R429" i="7" s="1"/>
  <c r="M373" i="7"/>
  <c r="R373" i="7" s="1"/>
  <c r="M374" i="7"/>
  <c r="R374" i="7" s="1"/>
  <c r="M375" i="7"/>
  <c r="R375" i="7" s="1"/>
  <c r="M376" i="7"/>
  <c r="R376" i="7" s="1"/>
  <c r="I371" i="7"/>
  <c r="M372" i="7"/>
  <c r="R372" i="7" s="1"/>
  <c r="I361" i="7"/>
  <c r="M361" i="7"/>
  <c r="R361" i="7" s="1"/>
  <c r="I362" i="7"/>
  <c r="M364" i="7"/>
  <c r="R364" i="7" s="1"/>
  <c r="I352" i="7"/>
  <c r="M352" i="7"/>
  <c r="R352" i="7" s="1"/>
  <c r="I356" i="7"/>
  <c r="M356" i="7"/>
  <c r="R356" i="7" s="1"/>
  <c r="F350" i="7"/>
  <c r="I330" i="7"/>
  <c r="I333" i="7"/>
  <c r="I335" i="7"/>
  <c r="M330" i="7"/>
  <c r="R330" i="7" s="1"/>
  <c r="I336" i="7"/>
  <c r="F337" i="7"/>
  <c r="M332" i="7"/>
  <c r="R332" i="7" s="1"/>
  <c r="I326" i="7"/>
  <c r="I323" i="7"/>
  <c r="M323" i="7"/>
  <c r="R323" i="7" s="1"/>
  <c r="M318" i="7"/>
  <c r="R318" i="7" s="1"/>
  <c r="M313" i="7"/>
  <c r="R313" i="7" s="1"/>
  <c r="I319" i="7"/>
  <c r="I314" i="7"/>
  <c r="F320" i="7"/>
  <c r="M315" i="7"/>
  <c r="R315" i="7" s="1"/>
  <c r="M306" i="7"/>
  <c r="R306" i="7" s="1"/>
  <c r="I302" i="7"/>
  <c r="M302" i="7"/>
  <c r="R302" i="7" s="1"/>
  <c r="M308" i="7"/>
  <c r="R308" i="7" s="1"/>
  <c r="M299" i="7"/>
  <c r="R299" i="7" s="1"/>
  <c r="M294" i="7"/>
  <c r="R294" i="7" s="1"/>
  <c r="I293" i="7"/>
  <c r="M298" i="7"/>
  <c r="R298" i="7" s="1"/>
  <c r="M293" i="7"/>
  <c r="R293" i="7" s="1"/>
  <c r="I295" i="7"/>
  <c r="M291" i="7"/>
  <c r="R291" i="7" s="1"/>
  <c r="M286" i="7"/>
  <c r="R286" i="7" s="1"/>
  <c r="M287" i="7"/>
  <c r="R287" i="7" s="1"/>
  <c r="F289" i="7"/>
  <c r="I288" i="7"/>
  <c r="I283" i="7"/>
  <c r="I284" i="7"/>
  <c r="I278" i="7"/>
  <c r="M279" i="7"/>
  <c r="R279" i="7" s="1"/>
  <c r="I276" i="7"/>
  <c r="M277" i="7"/>
  <c r="R277" i="7" s="1"/>
  <c r="M268" i="7"/>
  <c r="R268" i="7" s="1"/>
  <c r="M272" i="7"/>
  <c r="R272" i="7" s="1"/>
  <c r="I272" i="7"/>
  <c r="I264" i="7"/>
  <c r="M259" i="7"/>
  <c r="R259" i="7" s="1"/>
  <c r="M260" i="7"/>
  <c r="R260" i="7" s="1"/>
  <c r="R265" i="7" s="1"/>
  <c r="I261" i="7"/>
  <c r="F265" i="7"/>
  <c r="M258" i="7"/>
  <c r="R258" i="7" s="1"/>
  <c r="M264" i="7"/>
  <c r="R264" i="7" s="1"/>
  <c r="I257" i="7"/>
  <c r="M262" i="7"/>
  <c r="R262" i="7" s="1"/>
  <c r="F255" i="7"/>
  <c r="M252" i="7"/>
  <c r="R252" i="7" s="1"/>
  <c r="I253" i="7"/>
  <c r="M248" i="7"/>
  <c r="R248" i="7" s="1"/>
  <c r="M253" i="7"/>
  <c r="R253" i="7" s="1"/>
  <c r="I250" i="7"/>
  <c r="I246" i="7"/>
  <c r="I234" i="7"/>
  <c r="I240" i="7"/>
  <c r="M234" i="7"/>
  <c r="R234" i="7" s="1"/>
  <c r="I235" i="7"/>
  <c r="I241" i="7"/>
  <c r="M241" i="7"/>
  <c r="R241" i="7" s="1"/>
  <c r="I237" i="7"/>
  <c r="I243" i="7"/>
  <c r="M237" i="7"/>
  <c r="R237" i="7" s="1"/>
  <c r="I239" i="7"/>
  <c r="M219" i="7"/>
  <c r="R219" i="7" s="1"/>
  <c r="I219" i="7"/>
  <c r="I222" i="7"/>
  <c r="I211" i="7"/>
  <c r="M216" i="7"/>
  <c r="R216" i="7" s="1"/>
  <c r="M212" i="7"/>
  <c r="R212" i="7" s="1"/>
  <c r="M215" i="7"/>
  <c r="R215" i="7" s="1"/>
  <c r="I204" i="7"/>
  <c r="I205" i="7"/>
  <c r="I201" i="7"/>
  <c r="M206" i="7"/>
  <c r="R206" i="7" s="1"/>
  <c r="M201" i="7"/>
  <c r="R201" i="7" s="1"/>
  <c r="M207" i="7"/>
  <c r="R207" i="7" s="1"/>
  <c r="M202" i="7"/>
  <c r="R202" i="7" s="1"/>
  <c r="I197" i="7"/>
  <c r="I194" i="7"/>
  <c r="M194" i="7"/>
  <c r="R194" i="7" s="1"/>
  <c r="I193" i="7"/>
  <c r="I196" i="7"/>
  <c r="I158" i="7"/>
  <c r="M152" i="7"/>
  <c r="R152" i="7" s="1"/>
  <c r="I153" i="7"/>
  <c r="M156" i="7"/>
  <c r="R156" i="7" s="1"/>
  <c r="I151" i="7"/>
  <c r="M151" i="7"/>
  <c r="R151" i="7" s="1"/>
  <c r="R160" i="7" s="1"/>
  <c r="I135" i="7"/>
  <c r="M135" i="7"/>
  <c r="R135" i="7" s="1"/>
  <c r="I136" i="7"/>
  <c r="M136" i="7"/>
  <c r="R136" i="7" s="1"/>
  <c r="I132" i="7"/>
  <c r="F139" i="7"/>
  <c r="I133" i="7"/>
  <c r="M133" i="7"/>
  <c r="R133" i="7" s="1"/>
  <c r="M115" i="7"/>
  <c r="R115" i="7" s="1"/>
  <c r="M118" i="7"/>
  <c r="R118" i="7" s="1"/>
  <c r="M113" i="7"/>
  <c r="R113" i="7" s="1"/>
  <c r="R119" i="7" s="1"/>
  <c r="I114" i="7"/>
  <c r="F111" i="7"/>
  <c r="I102" i="7"/>
  <c r="M102" i="7"/>
  <c r="R102" i="7" s="1"/>
  <c r="I105" i="7"/>
  <c r="I98" i="7"/>
  <c r="M99" i="7"/>
  <c r="R99" i="7" s="1"/>
  <c r="M98" i="7"/>
  <c r="R98" i="7" s="1"/>
  <c r="R100" i="7" s="1"/>
  <c r="M87" i="7"/>
  <c r="R87" i="7" s="1"/>
  <c r="R96" i="7" s="1"/>
  <c r="I88" i="7"/>
  <c r="R88" i="7" s="1"/>
  <c r="I93" i="7"/>
  <c r="I90" i="7"/>
  <c r="I91" i="7"/>
  <c r="I80" i="7"/>
  <c r="M80" i="7"/>
  <c r="R80" i="7" s="1"/>
  <c r="M79" i="7"/>
  <c r="R79" i="7" s="1"/>
  <c r="M82" i="7"/>
  <c r="R82" i="7" s="1"/>
  <c r="I83" i="7"/>
  <c r="M67" i="7"/>
  <c r="R67" i="7" s="1"/>
  <c r="M73" i="7"/>
  <c r="R73" i="7" s="1"/>
  <c r="I74" i="7"/>
  <c r="I65" i="7"/>
  <c r="M65" i="7"/>
  <c r="R65" i="7" s="1"/>
  <c r="M72" i="7"/>
  <c r="R72" i="7" s="1"/>
  <c r="M66" i="7"/>
  <c r="R66" i="7" s="1"/>
  <c r="M74" i="7"/>
  <c r="R74" i="7" s="1"/>
  <c r="F75" i="7"/>
  <c r="I70" i="7"/>
  <c r="I58" i="7"/>
  <c r="M58" i="7"/>
  <c r="R58" i="7" s="1"/>
  <c r="F63" i="7"/>
  <c r="I53" i="7"/>
  <c r="I59" i="7"/>
  <c r="I55" i="7"/>
  <c r="I61" i="7"/>
  <c r="M54" i="7"/>
  <c r="R54" i="7" s="1"/>
  <c r="I54" i="7"/>
  <c r="M56" i="7"/>
  <c r="R56" i="7" s="1"/>
  <c r="M62" i="7"/>
  <c r="R62" i="7" s="1"/>
  <c r="I50" i="7"/>
  <c r="I44" i="7"/>
  <c r="M44" i="7"/>
  <c r="R44" i="7" s="1"/>
  <c r="I45" i="7"/>
  <c r="M45" i="7"/>
  <c r="R45" i="7" s="1"/>
  <c r="I46" i="7"/>
  <c r="I36" i="7"/>
  <c r="M37" i="7"/>
  <c r="R37" i="7" s="1"/>
  <c r="I38" i="7"/>
  <c r="M38" i="7"/>
  <c r="R38" i="7" s="1"/>
  <c r="M33" i="7"/>
  <c r="R33" i="7" s="1"/>
  <c r="I34" i="7"/>
  <c r="F31" i="7"/>
  <c r="F20" i="7"/>
  <c r="I247" i="7"/>
  <c r="M247" i="7"/>
  <c r="R247" i="7" s="1"/>
  <c r="I104" i="7"/>
  <c r="M104" i="7"/>
  <c r="R104" i="7" s="1"/>
  <c r="I214" i="7"/>
  <c r="I84" i="7"/>
  <c r="F85" i="7"/>
  <c r="M84" i="7"/>
  <c r="R84" i="7" s="1"/>
  <c r="I208" i="7"/>
  <c r="F467" i="7"/>
  <c r="I482" i="7"/>
  <c r="M43" i="7"/>
  <c r="R43" i="7" s="1"/>
  <c r="M159" i="7"/>
  <c r="R159" i="7" s="1"/>
  <c r="M333" i="7"/>
  <c r="R333" i="7" s="1"/>
  <c r="F412" i="7"/>
  <c r="F424" i="7"/>
  <c r="M482" i="7"/>
  <c r="R482" i="7" s="1"/>
  <c r="M95" i="7"/>
  <c r="R95" i="7" s="1"/>
  <c r="M271" i="7"/>
  <c r="R271" i="7" s="1"/>
  <c r="I303" i="7"/>
  <c r="I322" i="7"/>
  <c r="F392" i="7"/>
  <c r="I155" i="7"/>
  <c r="M208" i="7"/>
  <c r="R208" i="7" s="1"/>
  <c r="I236" i="7"/>
  <c r="I329" i="7"/>
  <c r="M155" i="7"/>
  <c r="R155" i="7" s="1"/>
  <c r="M236" i="7"/>
  <c r="R236" i="7" s="1"/>
  <c r="M329" i="7"/>
  <c r="R329" i="7" s="1"/>
  <c r="I316" i="7"/>
  <c r="I370" i="7"/>
  <c r="M204" i="7"/>
  <c r="R204" i="7" s="1"/>
  <c r="I309" i="7"/>
  <c r="F357" i="7"/>
  <c r="I376" i="7"/>
  <c r="F127" i="7"/>
  <c r="I198" i="7"/>
  <c r="M309" i="7"/>
  <c r="R309" i="7" s="1"/>
  <c r="M198" i="7"/>
  <c r="R198" i="7" s="1"/>
  <c r="M242" i="7"/>
  <c r="R242" i="7" s="1"/>
  <c r="M522" i="7"/>
  <c r="R522" i="7" s="1"/>
  <c r="I71" i="7"/>
  <c r="I310" i="7"/>
  <c r="M371" i="7"/>
  <c r="R371" i="7" s="1"/>
  <c r="F443" i="7"/>
  <c r="I66" i="7"/>
  <c r="I115" i="7"/>
  <c r="M132" i="7"/>
  <c r="R132" i="7" s="1"/>
  <c r="I238" i="7"/>
  <c r="M310" i="7"/>
  <c r="R310" i="7" s="1"/>
  <c r="I359" i="7"/>
  <c r="F368" i="7"/>
  <c r="I377" i="7"/>
  <c r="I442" i="7"/>
  <c r="F490" i="7"/>
  <c r="I514" i="7"/>
  <c r="M514" i="7"/>
  <c r="R514" i="7" s="1"/>
  <c r="M363" i="7"/>
  <c r="R363" i="7" s="1"/>
  <c r="M370" i="7"/>
  <c r="R370" i="7" s="1"/>
  <c r="F524" i="7"/>
  <c r="F106" i="7"/>
  <c r="I353" i="7"/>
  <c r="I42" i="7"/>
  <c r="I60" i="7"/>
  <c r="F169" i="7"/>
  <c r="F51" i="7"/>
  <c r="F217" i="7"/>
  <c r="M353" i="7"/>
  <c r="R353" i="7" s="1"/>
  <c r="M60" i="7"/>
  <c r="R60" i="7" s="1"/>
  <c r="M283" i="7"/>
  <c r="R283" i="7" s="1"/>
  <c r="F433" i="7"/>
  <c r="M431" i="7"/>
  <c r="R431" i="7" s="1"/>
  <c r="I492" i="7"/>
  <c r="M42" i="7"/>
  <c r="R42" i="7" s="1"/>
  <c r="F178" i="7"/>
  <c r="M492" i="7"/>
  <c r="R492" i="7" s="1"/>
  <c r="R495" i="7" s="1"/>
  <c r="M238" i="7"/>
  <c r="R238" i="7" s="1"/>
  <c r="M288" i="7"/>
  <c r="R288" i="7" s="1"/>
  <c r="M360" i="7"/>
  <c r="R360" i="7" s="1"/>
  <c r="F160" i="7"/>
  <c r="M254" i="7"/>
  <c r="R254" i="7" s="1"/>
  <c r="I267" i="7"/>
  <c r="F273" i="7"/>
  <c r="I523" i="7"/>
  <c r="I33" i="7"/>
  <c r="F39" i="7"/>
  <c r="I130" i="7"/>
  <c r="M278" i="7"/>
  <c r="R278" i="7" s="1"/>
  <c r="I334" i="7"/>
  <c r="I483" i="7"/>
  <c r="M523" i="7"/>
  <c r="R523" i="7" s="1"/>
  <c r="I49" i="7"/>
  <c r="F199" i="7"/>
  <c r="I360" i="7"/>
  <c r="I372" i="7"/>
  <c r="M442" i="7"/>
  <c r="R442" i="7" s="1"/>
  <c r="I117" i="7"/>
  <c r="I254" i="7"/>
  <c r="M504" i="7"/>
  <c r="R504" i="7" s="1"/>
  <c r="I511" i="7"/>
  <c r="M71" i="7"/>
  <c r="R71" i="7" s="1"/>
  <c r="M81" i="7"/>
  <c r="R81" i="7" s="1"/>
  <c r="F244" i="7"/>
  <c r="M511" i="7"/>
  <c r="R511" i="7" s="1"/>
  <c r="I67" i="7"/>
  <c r="F209" i="7"/>
  <c r="I366" i="7"/>
  <c r="F311" i="7"/>
  <c r="F96" i="7"/>
  <c r="I195" i="7"/>
  <c r="F300" i="7"/>
  <c r="I324" i="7"/>
  <c r="I519" i="7"/>
  <c r="I504" i="7"/>
  <c r="M324" i="7"/>
  <c r="R324" i="7" s="1"/>
  <c r="M428" i="7"/>
  <c r="R428" i="7" s="1"/>
  <c r="F280" i="7"/>
  <c r="F191" i="7"/>
  <c r="I275" i="7"/>
  <c r="I307" i="7"/>
  <c r="I325" i="7"/>
  <c r="I473" i="7"/>
  <c r="I513" i="7"/>
  <c r="M487" i="7"/>
  <c r="R487" i="7" s="1"/>
  <c r="I81" i="7"/>
  <c r="M284" i="7"/>
  <c r="R284" i="7" s="1"/>
  <c r="M438" i="7"/>
  <c r="R438" i="7" s="1"/>
  <c r="F515" i="7"/>
  <c r="I77" i="7"/>
  <c r="F456" i="7"/>
  <c r="F479" i="7"/>
  <c r="M483" i="7"/>
  <c r="R483" i="7" s="1"/>
  <c r="I488" i="7"/>
  <c r="M334" i="7"/>
  <c r="R334" i="7" s="1"/>
  <c r="I138" i="7"/>
  <c r="I215" i="7"/>
  <c r="I474" i="7"/>
  <c r="I520" i="7"/>
  <c r="M49" i="7"/>
  <c r="R49" i="7" s="1"/>
  <c r="M275" i="7"/>
  <c r="R275" i="7" s="1"/>
  <c r="M68" i="7"/>
  <c r="R68" i="7" s="1"/>
  <c r="M325" i="7"/>
  <c r="R325" i="7" s="1"/>
  <c r="M129" i="7"/>
  <c r="R129" i="7" s="1"/>
  <c r="I134" i="7"/>
  <c r="I270" i="7"/>
  <c r="M379" i="7"/>
  <c r="R379" i="7" s="1"/>
  <c r="I430" i="7"/>
  <c r="I470" i="7"/>
  <c r="R380" i="7" l="1"/>
  <c r="R199" i="7"/>
  <c r="R490" i="7"/>
  <c r="R39" i="7"/>
  <c r="R320" i="7"/>
  <c r="R443" i="7"/>
  <c r="R300" i="7"/>
  <c r="R506" i="7"/>
  <c r="R273" i="7"/>
  <c r="R217" i="7"/>
  <c r="R106" i="7"/>
  <c r="R337" i="7"/>
  <c r="R479" i="7"/>
  <c r="R255" i="7"/>
  <c r="R223" i="7"/>
  <c r="R75" i="7"/>
  <c r="R244" i="7"/>
  <c r="R311" i="7"/>
  <c r="R289" i="7"/>
  <c r="R327" i="7"/>
  <c r="R85" i="7"/>
  <c r="R433" i="7"/>
  <c r="R139" i="7"/>
  <c r="R209" i="7"/>
  <c r="R357" i="7"/>
  <c r="R51" i="7"/>
  <c r="R515" i="7"/>
  <c r="R63" i="7"/>
  <c r="R524" i="7"/>
  <c r="R280" i="7"/>
  <c r="S412" i="7"/>
  <c r="I20" i="7"/>
  <c r="I244" i="7"/>
  <c r="S139" i="7"/>
  <c r="S327" i="7"/>
  <c r="I300" i="7"/>
  <c r="M273" i="7"/>
  <c r="S273" i="7"/>
  <c r="S217" i="7"/>
  <c r="I506" i="7"/>
  <c r="S31" i="7"/>
  <c r="I96" i="7"/>
  <c r="I160" i="7"/>
  <c r="S85" i="7"/>
  <c r="I106" i="7"/>
  <c r="S392" i="7"/>
  <c r="S63" i="7"/>
  <c r="I357" i="7"/>
  <c r="I149" i="7"/>
  <c r="I424" i="7"/>
  <c r="I199" i="7"/>
  <c r="S337" i="7"/>
  <c r="S433" i="7"/>
  <c r="I443" i="7"/>
  <c r="S443" i="7"/>
  <c r="S265" i="7"/>
  <c r="S456" i="7"/>
  <c r="M244" i="7"/>
  <c r="S244" i="7"/>
  <c r="M39" i="7"/>
  <c r="S39" i="7"/>
  <c r="I223" i="7"/>
  <c r="S357" i="7"/>
  <c r="M524" i="7"/>
  <c r="S524" i="7"/>
  <c r="S178" i="7"/>
  <c r="I127" i="7"/>
  <c r="S75" i="7"/>
  <c r="I169" i="7"/>
  <c r="S51" i="7"/>
  <c r="M149" i="7"/>
  <c r="S149" i="7"/>
  <c r="S255" i="7"/>
  <c r="I273" i="7"/>
  <c r="M280" i="7"/>
  <c r="S280" i="7"/>
  <c r="M289" i="7"/>
  <c r="S289" i="7"/>
  <c r="M106" i="7"/>
  <c r="S350" i="7"/>
  <c r="I524" i="7"/>
  <c r="I265" i="7"/>
  <c r="S106" i="7"/>
  <c r="I75" i="7"/>
  <c r="M495" i="7"/>
  <c r="S495" i="7"/>
  <c r="M127" i="7"/>
  <c r="S127" i="7"/>
  <c r="F526" i="7"/>
  <c r="M479" i="7"/>
  <c r="S479" i="7"/>
  <c r="I311" i="7"/>
  <c r="I63" i="7"/>
  <c r="I401" i="7"/>
  <c r="S20" i="7"/>
  <c r="M300" i="7"/>
  <c r="S300" i="7"/>
  <c r="I433" i="7"/>
  <c r="I255" i="7"/>
  <c r="M380" i="7"/>
  <c r="S380" i="7"/>
  <c r="M160" i="7"/>
  <c r="S160" i="7"/>
  <c r="M368" i="7"/>
  <c r="S368" i="7"/>
  <c r="I289" i="7"/>
  <c r="S467" i="7"/>
  <c r="S401" i="7"/>
  <c r="I100" i="7"/>
  <c r="M96" i="7"/>
  <c r="S96" i="7"/>
  <c r="S232" i="7"/>
  <c r="M217" i="7"/>
  <c r="I467" i="7"/>
  <c r="I191" i="7"/>
  <c r="I209" i="7"/>
  <c r="S490" i="7"/>
  <c r="M119" i="7"/>
  <c r="M111" i="7"/>
  <c r="S111" i="7"/>
  <c r="M199" i="7"/>
  <c r="S199" i="7"/>
  <c r="S506" i="7"/>
  <c r="S320" i="7"/>
  <c r="M100" i="7"/>
  <c r="S100" i="7"/>
  <c r="M223" i="7"/>
  <c r="S223" i="7"/>
  <c r="M311" i="7"/>
  <c r="S311" i="7"/>
  <c r="M265" i="7"/>
  <c r="M357" i="7"/>
  <c r="M515" i="7"/>
  <c r="I350" i="7"/>
  <c r="M456" i="7"/>
  <c r="M320" i="7"/>
  <c r="M191" i="7"/>
  <c r="S191" i="7"/>
  <c r="M424" i="7"/>
  <c r="S424" i="7"/>
  <c r="I456" i="7"/>
  <c r="S169" i="7"/>
  <c r="T526" i="7"/>
  <c r="I515" i="7"/>
  <c r="M506" i="7"/>
  <c r="I495" i="7"/>
  <c r="M490" i="7"/>
  <c r="I490" i="7"/>
  <c r="I479" i="7"/>
  <c r="M467" i="7"/>
  <c r="M443" i="7"/>
  <c r="M433" i="7"/>
  <c r="M412" i="7"/>
  <c r="M401" i="7"/>
  <c r="M392" i="7"/>
  <c r="I392" i="7"/>
  <c r="I380" i="7"/>
  <c r="M350" i="7"/>
  <c r="M337" i="7"/>
  <c r="I337" i="7"/>
  <c r="M327" i="7"/>
  <c r="I320" i="7"/>
  <c r="I280" i="7"/>
  <c r="M255" i="7"/>
  <c r="I217" i="7"/>
  <c r="M209" i="7"/>
  <c r="M169" i="7"/>
  <c r="I139" i="7"/>
  <c r="I119" i="7"/>
  <c r="I111" i="7"/>
  <c r="M85" i="7"/>
  <c r="M75" i="7"/>
  <c r="M63" i="7"/>
  <c r="M51" i="7"/>
  <c r="I51" i="7"/>
  <c r="I39" i="7"/>
  <c r="I31" i="7"/>
  <c r="M31" i="7"/>
  <c r="M20" i="7"/>
  <c r="I368" i="7"/>
  <c r="M178" i="7"/>
  <c r="M139" i="7"/>
  <c r="M232" i="7"/>
  <c r="I232" i="7"/>
  <c r="I85" i="7"/>
  <c r="I412" i="7"/>
  <c r="I178" i="7"/>
  <c r="I327" i="7"/>
  <c r="R526" i="7" l="1"/>
  <c r="M526" i="7"/>
  <c r="I526" i="7"/>
  <c r="S526" i="7"/>
  <c r="S131" i="6"/>
  <c r="S130" i="6"/>
  <c r="S129" i="6"/>
  <c r="S128" i="6"/>
  <c r="S127" i="6"/>
  <c r="S126" i="6"/>
  <c r="S125" i="6"/>
  <c r="S124" i="6"/>
  <c r="S123" i="6"/>
  <c r="S122" i="6"/>
  <c r="S119" i="6"/>
  <c r="S118" i="6"/>
  <c r="S117" i="6"/>
  <c r="S116" i="6"/>
  <c r="S115" i="6"/>
  <c r="S114" i="6"/>
  <c r="S113" i="6"/>
  <c r="S112" i="6"/>
  <c r="S111" i="6"/>
  <c r="S110" i="6"/>
  <c r="S109" i="6"/>
  <c r="S106" i="6"/>
  <c r="S105" i="6"/>
  <c r="S104" i="6"/>
  <c r="S103" i="6"/>
  <c r="S102" i="6"/>
  <c r="S101" i="6"/>
  <c r="S100" i="6"/>
  <c r="S99" i="6"/>
  <c r="S98" i="6"/>
  <c r="S97" i="6"/>
  <c r="S96" i="6"/>
  <c r="S93" i="6"/>
  <c r="S92" i="6"/>
  <c r="S91" i="6"/>
  <c r="S90" i="6"/>
  <c r="S89" i="6"/>
  <c r="S88" i="6"/>
  <c r="S87" i="6"/>
  <c r="S84" i="6"/>
  <c r="S83" i="6"/>
  <c r="S82" i="6"/>
  <c r="S81" i="6"/>
  <c r="S80" i="6"/>
  <c r="S79" i="6"/>
  <c r="S78" i="6"/>
  <c r="S77" i="6"/>
  <c r="S76" i="6"/>
  <c r="S73" i="6"/>
  <c r="S72" i="6"/>
  <c r="S71" i="6"/>
  <c r="S70" i="6"/>
  <c r="S69" i="6"/>
  <c r="S68" i="6"/>
  <c r="S67" i="6"/>
  <c r="S66" i="6"/>
  <c r="S65" i="6"/>
  <c r="S64" i="6"/>
  <c r="S61" i="6"/>
  <c r="S60" i="6"/>
  <c r="S59" i="6"/>
  <c r="S58" i="6"/>
  <c r="S57" i="6"/>
  <c r="S56" i="6"/>
  <c r="S55" i="6"/>
  <c r="S54" i="6"/>
  <c r="S53" i="6"/>
  <c r="S50" i="6"/>
  <c r="S49" i="6"/>
  <c r="S48" i="6"/>
  <c r="S47" i="6"/>
  <c r="S46" i="6"/>
  <c r="S45" i="6"/>
  <c r="S44" i="6"/>
  <c r="S41" i="6"/>
  <c r="S40" i="6"/>
  <c r="S39" i="6"/>
  <c r="S38" i="6"/>
  <c r="S37" i="6"/>
  <c r="S36" i="6"/>
  <c r="S33" i="6"/>
  <c r="S32" i="6"/>
  <c r="S31" i="6"/>
  <c r="S30" i="6"/>
  <c r="S27" i="6"/>
  <c r="S26" i="6"/>
  <c r="S25" i="6"/>
  <c r="S24" i="6"/>
  <c r="S23" i="6"/>
  <c r="S28" i="6" s="1"/>
  <c r="S20" i="6"/>
  <c r="S19" i="6"/>
  <c r="S18" i="6"/>
  <c r="S17" i="6"/>
  <c r="S16" i="6"/>
  <c r="S21" i="6" s="1"/>
  <c r="S13" i="6"/>
  <c r="S12" i="6"/>
  <c r="E132" i="6"/>
  <c r="K131" i="6"/>
  <c r="G131" i="6"/>
  <c r="F131" i="6"/>
  <c r="K130" i="6"/>
  <c r="G130" i="6"/>
  <c r="F130" i="6"/>
  <c r="K129" i="6"/>
  <c r="G129" i="6"/>
  <c r="F129" i="6"/>
  <c r="K128" i="6"/>
  <c r="G128" i="6"/>
  <c r="F128" i="6"/>
  <c r="K127" i="6"/>
  <c r="G127" i="6"/>
  <c r="F127" i="6"/>
  <c r="K126" i="6"/>
  <c r="G126" i="6"/>
  <c r="F126" i="6"/>
  <c r="K125" i="6"/>
  <c r="G125" i="6"/>
  <c r="F125" i="6"/>
  <c r="K124" i="6"/>
  <c r="G124" i="6"/>
  <c r="F124" i="6"/>
  <c r="K123" i="6"/>
  <c r="G123" i="6"/>
  <c r="F123" i="6"/>
  <c r="K122" i="6"/>
  <c r="G122" i="6"/>
  <c r="F122" i="6"/>
  <c r="E120" i="6"/>
  <c r="K119" i="6"/>
  <c r="G119" i="6"/>
  <c r="F119" i="6"/>
  <c r="K118" i="6"/>
  <c r="G118" i="6"/>
  <c r="F118" i="6"/>
  <c r="K117" i="6"/>
  <c r="G117" i="6"/>
  <c r="F117" i="6"/>
  <c r="K116" i="6"/>
  <c r="G116" i="6"/>
  <c r="F116" i="6"/>
  <c r="K115" i="6"/>
  <c r="G115" i="6"/>
  <c r="F115" i="6"/>
  <c r="K114" i="6"/>
  <c r="G114" i="6"/>
  <c r="F114" i="6"/>
  <c r="K113" i="6"/>
  <c r="G113" i="6"/>
  <c r="F113" i="6"/>
  <c r="K112" i="6"/>
  <c r="G112" i="6"/>
  <c r="F112" i="6"/>
  <c r="K111" i="6"/>
  <c r="G111" i="6"/>
  <c r="F111" i="6"/>
  <c r="K110" i="6"/>
  <c r="G110" i="6"/>
  <c r="F110" i="6"/>
  <c r="K109" i="6"/>
  <c r="G109" i="6"/>
  <c r="F109" i="6"/>
  <c r="E107" i="6"/>
  <c r="K106" i="6"/>
  <c r="G106" i="6"/>
  <c r="F106" i="6"/>
  <c r="K105" i="6"/>
  <c r="G105" i="6"/>
  <c r="F105" i="6"/>
  <c r="K104" i="6"/>
  <c r="G104" i="6"/>
  <c r="F104" i="6"/>
  <c r="K103" i="6"/>
  <c r="G103" i="6"/>
  <c r="F103" i="6"/>
  <c r="K102" i="6"/>
  <c r="G102" i="6"/>
  <c r="F102" i="6"/>
  <c r="K101" i="6"/>
  <c r="G101" i="6"/>
  <c r="F101" i="6"/>
  <c r="K100" i="6"/>
  <c r="G100" i="6"/>
  <c r="F100" i="6"/>
  <c r="K99" i="6"/>
  <c r="G99" i="6"/>
  <c r="F99" i="6"/>
  <c r="K98" i="6"/>
  <c r="G98" i="6"/>
  <c r="F98" i="6"/>
  <c r="K97" i="6"/>
  <c r="G97" i="6"/>
  <c r="F97" i="6"/>
  <c r="K96" i="6"/>
  <c r="G96" i="6"/>
  <c r="F96" i="6"/>
  <c r="E94" i="6"/>
  <c r="K93" i="6"/>
  <c r="G93" i="6"/>
  <c r="F93" i="6"/>
  <c r="K92" i="6"/>
  <c r="G92" i="6"/>
  <c r="F92" i="6"/>
  <c r="K91" i="6"/>
  <c r="G91" i="6"/>
  <c r="F91" i="6"/>
  <c r="K90" i="6"/>
  <c r="G90" i="6"/>
  <c r="F90" i="6"/>
  <c r="M90" i="6" s="1"/>
  <c r="Q90" i="6" s="1"/>
  <c r="K89" i="6"/>
  <c r="G89" i="6"/>
  <c r="F89" i="6"/>
  <c r="K88" i="6"/>
  <c r="G88" i="6"/>
  <c r="F88" i="6"/>
  <c r="K87" i="6"/>
  <c r="G87" i="6"/>
  <c r="F87" i="6"/>
  <c r="E85" i="6"/>
  <c r="K84" i="6"/>
  <c r="G84" i="6"/>
  <c r="F84" i="6"/>
  <c r="K83" i="6"/>
  <c r="G83" i="6"/>
  <c r="F83" i="6"/>
  <c r="K82" i="6"/>
  <c r="G82" i="6"/>
  <c r="F82" i="6"/>
  <c r="K81" i="6"/>
  <c r="G81" i="6"/>
  <c r="F81" i="6"/>
  <c r="K80" i="6"/>
  <c r="G80" i="6"/>
  <c r="F80" i="6"/>
  <c r="K79" i="6"/>
  <c r="G79" i="6"/>
  <c r="F79" i="6"/>
  <c r="K78" i="6"/>
  <c r="G78" i="6"/>
  <c r="F78" i="6"/>
  <c r="K77" i="6"/>
  <c r="G77" i="6"/>
  <c r="F77" i="6"/>
  <c r="K76" i="6"/>
  <c r="G76" i="6"/>
  <c r="F76" i="6"/>
  <c r="E74" i="6"/>
  <c r="K73" i="6"/>
  <c r="G73" i="6"/>
  <c r="F73" i="6"/>
  <c r="K72" i="6"/>
  <c r="G72" i="6"/>
  <c r="F72" i="6"/>
  <c r="K71" i="6"/>
  <c r="G71" i="6"/>
  <c r="F71" i="6"/>
  <c r="K70" i="6"/>
  <c r="G70" i="6"/>
  <c r="F70" i="6"/>
  <c r="K69" i="6"/>
  <c r="G69" i="6"/>
  <c r="F69" i="6"/>
  <c r="K68" i="6"/>
  <c r="G68" i="6"/>
  <c r="F68" i="6"/>
  <c r="I68" i="6" s="1"/>
  <c r="K67" i="6"/>
  <c r="G67" i="6"/>
  <c r="F67" i="6"/>
  <c r="K66" i="6"/>
  <c r="G66" i="6"/>
  <c r="F66" i="6"/>
  <c r="K65" i="6"/>
  <c r="G65" i="6"/>
  <c r="F65" i="6"/>
  <c r="K64" i="6"/>
  <c r="G64" i="6"/>
  <c r="F64" i="6"/>
  <c r="E62" i="6"/>
  <c r="K61" i="6"/>
  <c r="G61" i="6"/>
  <c r="F61" i="6"/>
  <c r="K60" i="6"/>
  <c r="G60" i="6"/>
  <c r="F60" i="6"/>
  <c r="K59" i="6"/>
  <c r="G59" i="6"/>
  <c r="F59" i="6"/>
  <c r="K58" i="6"/>
  <c r="G58" i="6"/>
  <c r="F58" i="6"/>
  <c r="K57" i="6"/>
  <c r="G57" i="6"/>
  <c r="F57" i="6"/>
  <c r="K56" i="6"/>
  <c r="G56" i="6"/>
  <c r="F56" i="6"/>
  <c r="K55" i="6"/>
  <c r="M55" i="6" s="1"/>
  <c r="Q55" i="6" s="1"/>
  <c r="G55" i="6"/>
  <c r="F55" i="6"/>
  <c r="K54" i="6"/>
  <c r="G54" i="6"/>
  <c r="F54" i="6"/>
  <c r="K53" i="6"/>
  <c r="G53" i="6"/>
  <c r="F53" i="6"/>
  <c r="E51" i="6"/>
  <c r="K50" i="6"/>
  <c r="G50" i="6"/>
  <c r="F50" i="6"/>
  <c r="K49" i="6"/>
  <c r="G49" i="6"/>
  <c r="F49" i="6"/>
  <c r="K48" i="6"/>
  <c r="G48" i="6"/>
  <c r="F48" i="6"/>
  <c r="K47" i="6"/>
  <c r="G47" i="6"/>
  <c r="F47" i="6"/>
  <c r="K46" i="6"/>
  <c r="G46" i="6"/>
  <c r="F46" i="6"/>
  <c r="K45" i="6"/>
  <c r="G45" i="6"/>
  <c r="F45" i="6"/>
  <c r="K44" i="6"/>
  <c r="G44" i="6"/>
  <c r="F44" i="6"/>
  <c r="E42" i="6"/>
  <c r="K41" i="6"/>
  <c r="G41" i="6"/>
  <c r="F41" i="6"/>
  <c r="K40" i="6"/>
  <c r="G40" i="6"/>
  <c r="F40" i="6"/>
  <c r="K39" i="6"/>
  <c r="G39" i="6"/>
  <c r="F39" i="6"/>
  <c r="K38" i="6"/>
  <c r="G38" i="6"/>
  <c r="F38" i="6"/>
  <c r="K37" i="6"/>
  <c r="G37" i="6"/>
  <c r="F37" i="6"/>
  <c r="K36" i="6"/>
  <c r="G36" i="6"/>
  <c r="F36" i="6"/>
  <c r="M36" i="6" s="1"/>
  <c r="Q36" i="6" s="1"/>
  <c r="E34" i="6"/>
  <c r="E28" i="6"/>
  <c r="E21" i="6"/>
  <c r="K20" i="6"/>
  <c r="G20" i="6"/>
  <c r="F20" i="6"/>
  <c r="K19" i="6"/>
  <c r="G19" i="6"/>
  <c r="F19" i="6"/>
  <c r="K18" i="6"/>
  <c r="G18" i="6"/>
  <c r="F18" i="6"/>
  <c r="K17" i="6"/>
  <c r="G17" i="6"/>
  <c r="F17" i="6"/>
  <c r="K16" i="6"/>
  <c r="G16" i="6"/>
  <c r="F16" i="6"/>
  <c r="E14" i="6"/>
  <c r="K13" i="6"/>
  <c r="G13" i="6"/>
  <c r="F13" i="6"/>
  <c r="K12" i="6"/>
  <c r="G12" i="6"/>
  <c r="F12" i="6"/>
  <c r="S14" i="6" l="1"/>
  <c r="M20" i="6"/>
  <c r="Q20" i="6" s="1"/>
  <c r="S107" i="6"/>
  <c r="M117" i="6"/>
  <c r="Q117" i="6" s="1"/>
  <c r="M12" i="6"/>
  <c r="Q12" i="6" s="1"/>
  <c r="M122" i="6"/>
  <c r="Q122" i="6" s="1"/>
  <c r="M64" i="6"/>
  <c r="Q64" i="6" s="1"/>
  <c r="M59" i="6"/>
  <c r="Q59" i="6" s="1"/>
  <c r="M68" i="6"/>
  <c r="Q68" i="6" s="1"/>
  <c r="I100" i="6"/>
  <c r="M100" i="6"/>
  <c r="Q100" i="6" s="1"/>
  <c r="I127" i="6"/>
  <c r="M113" i="6"/>
  <c r="Q113" i="6" s="1"/>
  <c r="S51" i="6"/>
  <c r="S132" i="6"/>
  <c r="I122" i="6"/>
  <c r="S62" i="6"/>
  <c r="S85" i="6"/>
  <c r="I96" i="6"/>
  <c r="M48" i="6"/>
  <c r="Q48" i="6" s="1"/>
  <c r="I41" i="6"/>
  <c r="M106" i="6"/>
  <c r="Q106" i="6" s="1"/>
  <c r="S34" i="6"/>
  <c r="E134" i="6"/>
  <c r="M130" i="6"/>
  <c r="Q130" i="6" s="1"/>
  <c r="I46" i="6"/>
  <c r="M109" i="6"/>
  <c r="Q109" i="6" s="1"/>
  <c r="S120" i="6"/>
  <c r="M72" i="6"/>
  <c r="Q72" i="6" s="1"/>
  <c r="S42" i="6"/>
  <c r="S94" i="6"/>
  <c r="M126" i="6"/>
  <c r="Q126" i="6" s="1"/>
  <c r="I104" i="6"/>
  <c r="I64" i="6"/>
  <c r="S74" i="6"/>
  <c r="I89" i="6"/>
  <c r="I119" i="6"/>
  <c r="M119" i="6"/>
  <c r="Q119" i="6" s="1"/>
  <c r="M67" i="6"/>
  <c r="Q67" i="6" s="1"/>
  <c r="I91" i="6"/>
  <c r="I37" i="6"/>
  <c r="M53" i="6"/>
  <c r="Q53" i="6" s="1"/>
  <c r="I106" i="6"/>
  <c r="I114" i="6"/>
  <c r="F51" i="6"/>
  <c r="I98" i="6"/>
  <c r="M73" i="6"/>
  <c r="Q73" i="6" s="1"/>
  <c r="I59" i="6"/>
  <c r="M127" i="6"/>
  <c r="Q127" i="6" s="1"/>
  <c r="M104" i="6"/>
  <c r="Q104" i="6" s="1"/>
  <c r="M17" i="6"/>
  <c r="Q17" i="6" s="1"/>
  <c r="I12" i="6"/>
  <c r="M46" i="6"/>
  <c r="Q46" i="6" s="1"/>
  <c r="M84" i="6"/>
  <c r="Q84" i="6" s="1"/>
  <c r="I130" i="6"/>
  <c r="M89" i="6"/>
  <c r="Q89" i="6" s="1"/>
  <c r="I50" i="6"/>
  <c r="I39" i="6"/>
  <c r="M39" i="6"/>
  <c r="Q39" i="6" s="1"/>
  <c r="I87" i="6"/>
  <c r="M116" i="6"/>
  <c r="Q116" i="6" s="1"/>
  <c r="M40" i="6"/>
  <c r="Q40" i="6" s="1"/>
  <c r="M98" i="6"/>
  <c r="Q98" i="6" s="1"/>
  <c r="I72" i="6"/>
  <c r="I128" i="6"/>
  <c r="M128" i="6"/>
  <c r="Q128" i="6" s="1"/>
  <c r="I123" i="6"/>
  <c r="M129" i="6"/>
  <c r="Q129" i="6" s="1"/>
  <c r="I124" i="6"/>
  <c r="M124" i="6"/>
  <c r="Q124" i="6" s="1"/>
  <c r="I125" i="6"/>
  <c r="M125" i="6"/>
  <c r="Q125" i="6" s="1"/>
  <c r="I131" i="6"/>
  <c r="I126" i="6"/>
  <c r="I129" i="6"/>
  <c r="F132" i="6"/>
  <c r="I109" i="6"/>
  <c r="I115" i="6"/>
  <c r="M115" i="6"/>
  <c r="Q115" i="6" s="1"/>
  <c r="F120" i="6"/>
  <c r="I110" i="6"/>
  <c r="I116" i="6"/>
  <c r="M114" i="6"/>
  <c r="Q114" i="6" s="1"/>
  <c r="I111" i="6"/>
  <c r="I117" i="6"/>
  <c r="M111" i="6"/>
  <c r="Q111" i="6" s="1"/>
  <c r="I112" i="6"/>
  <c r="M112" i="6"/>
  <c r="Q112" i="6" s="1"/>
  <c r="I118" i="6"/>
  <c r="I113" i="6"/>
  <c r="M102" i="6"/>
  <c r="Q102" i="6" s="1"/>
  <c r="I101" i="6"/>
  <c r="M101" i="6"/>
  <c r="Q101" i="6" s="1"/>
  <c r="I102" i="6"/>
  <c r="M96" i="6"/>
  <c r="Q96" i="6" s="1"/>
  <c r="M103" i="6"/>
  <c r="Q103" i="6" s="1"/>
  <c r="F107" i="6"/>
  <c r="I103" i="6"/>
  <c r="I97" i="6"/>
  <c r="I99" i="6"/>
  <c r="M99" i="6"/>
  <c r="Q99" i="6" s="1"/>
  <c r="I93" i="6"/>
  <c r="M93" i="6"/>
  <c r="Q93" i="6" s="1"/>
  <c r="M87" i="6"/>
  <c r="Q87" i="6" s="1"/>
  <c r="I88" i="6"/>
  <c r="M88" i="6"/>
  <c r="Q88" i="6" s="1"/>
  <c r="I90" i="6"/>
  <c r="M91" i="6"/>
  <c r="Q91" i="6" s="1"/>
  <c r="I80" i="6"/>
  <c r="M80" i="6"/>
  <c r="Q80" i="6" s="1"/>
  <c r="I81" i="6"/>
  <c r="M81" i="6"/>
  <c r="Q81" i="6" s="1"/>
  <c r="I82" i="6"/>
  <c r="M82" i="6"/>
  <c r="Q82" i="6" s="1"/>
  <c r="M76" i="6"/>
  <c r="Q76" i="6" s="1"/>
  <c r="I83" i="6"/>
  <c r="M78" i="6"/>
  <c r="Q78" i="6" s="1"/>
  <c r="M79" i="6"/>
  <c r="Q79" i="6" s="1"/>
  <c r="I78" i="6"/>
  <c r="I79" i="6"/>
  <c r="F85" i="6"/>
  <c r="I76" i="6"/>
  <c r="M83" i="6"/>
  <c r="Q83" i="6" s="1"/>
  <c r="I77" i="6"/>
  <c r="M77" i="6"/>
  <c r="Q77" i="6" s="1"/>
  <c r="I84" i="6"/>
  <c r="I70" i="6"/>
  <c r="M71" i="6"/>
  <c r="Q71" i="6" s="1"/>
  <c r="I66" i="6"/>
  <c r="M66" i="6"/>
  <c r="Q66" i="6" s="1"/>
  <c r="M70" i="6"/>
  <c r="Q70" i="6" s="1"/>
  <c r="I71" i="6"/>
  <c r="I65" i="6"/>
  <c r="I67" i="6"/>
  <c r="I73" i="6"/>
  <c r="I69" i="6"/>
  <c r="M57" i="6"/>
  <c r="Q57" i="6" s="1"/>
  <c r="M58" i="6"/>
  <c r="Q58" i="6" s="1"/>
  <c r="I57" i="6"/>
  <c r="I58" i="6"/>
  <c r="I53" i="6"/>
  <c r="I56" i="6"/>
  <c r="I54" i="6"/>
  <c r="I60" i="6"/>
  <c r="M54" i="6"/>
  <c r="Q54" i="6" s="1"/>
  <c r="M60" i="6"/>
  <c r="Q60" i="6" s="1"/>
  <c r="I55" i="6"/>
  <c r="I61" i="6"/>
  <c r="M61" i="6"/>
  <c r="Q61" i="6" s="1"/>
  <c r="I49" i="6"/>
  <c r="M49" i="6"/>
  <c r="Q49" i="6" s="1"/>
  <c r="I44" i="6"/>
  <c r="M44" i="6"/>
  <c r="Q44" i="6" s="1"/>
  <c r="M50" i="6"/>
  <c r="Q50" i="6" s="1"/>
  <c r="I45" i="6"/>
  <c r="M45" i="6"/>
  <c r="Q45" i="6" s="1"/>
  <c r="I47" i="6"/>
  <c r="I48" i="6"/>
  <c r="M41" i="6"/>
  <c r="Q41" i="6" s="1"/>
  <c r="I36" i="6"/>
  <c r="M37" i="6"/>
  <c r="Q37" i="6" s="1"/>
  <c r="Q42" i="6" s="1"/>
  <c r="F42" i="6"/>
  <c r="I40" i="6"/>
  <c r="F34" i="6"/>
  <c r="F28" i="6"/>
  <c r="I28" i="6"/>
  <c r="I19" i="6"/>
  <c r="M19" i="6"/>
  <c r="Q19" i="6" s="1"/>
  <c r="I20" i="6"/>
  <c r="I17" i="6"/>
  <c r="I18" i="6"/>
  <c r="F21" i="6"/>
  <c r="I16" i="6"/>
  <c r="M16" i="6"/>
  <c r="Q16" i="6" s="1"/>
  <c r="Q21" i="6" s="1"/>
  <c r="F14" i="6"/>
  <c r="I13" i="6"/>
  <c r="M110" i="6"/>
  <c r="Q110" i="6" s="1"/>
  <c r="M38" i="6"/>
  <c r="Q38" i="6" s="1"/>
  <c r="I92" i="6"/>
  <c r="M105" i="6"/>
  <c r="Q105" i="6" s="1"/>
  <c r="M118" i="6"/>
  <c r="Q118" i="6" s="1"/>
  <c r="M18" i="6"/>
  <c r="Q18" i="6" s="1"/>
  <c r="M56" i="6"/>
  <c r="Q56" i="6" s="1"/>
  <c r="M123" i="6"/>
  <c r="Q123" i="6" s="1"/>
  <c r="M92" i="6"/>
  <c r="Q92" i="6" s="1"/>
  <c r="I105" i="6"/>
  <c r="M131" i="6"/>
  <c r="Q131" i="6" s="1"/>
  <c r="M47" i="6"/>
  <c r="Q47" i="6" s="1"/>
  <c r="F94" i="6"/>
  <c r="I38" i="6"/>
  <c r="M65" i="6"/>
  <c r="Q65" i="6" s="1"/>
  <c r="M13" i="6"/>
  <c r="Q13" i="6" s="1"/>
  <c r="M69" i="6"/>
  <c r="Q69" i="6" s="1"/>
  <c r="M97" i="6"/>
  <c r="Q97" i="6" s="1"/>
  <c r="F74" i="6"/>
  <c r="F62" i="6"/>
  <c r="S134" i="6" l="1"/>
  <c r="Q107" i="6"/>
  <c r="Q51" i="6"/>
  <c r="Q85" i="6"/>
  <c r="Q74" i="6"/>
  <c r="Q14" i="6"/>
  <c r="Q94" i="6"/>
  <c r="Q132" i="6"/>
  <c r="Q62" i="6"/>
  <c r="Q120" i="6"/>
  <c r="I74" i="6"/>
  <c r="R94" i="6"/>
  <c r="I34" i="6"/>
  <c r="I107" i="6"/>
  <c r="I51" i="6"/>
  <c r="I132" i="6"/>
  <c r="I62" i="6"/>
  <c r="R120" i="6"/>
  <c r="I14" i="6"/>
  <c r="M132" i="6"/>
  <c r="R132" i="6"/>
  <c r="M42" i="6"/>
  <c r="R42" i="6"/>
  <c r="I21" i="6"/>
  <c r="I42" i="6"/>
  <c r="I120" i="6"/>
  <c r="R107" i="6"/>
  <c r="M34" i="6"/>
  <c r="M14" i="6"/>
  <c r="R14" i="6"/>
  <c r="M94" i="6"/>
  <c r="M74" i="6"/>
  <c r="R74" i="6"/>
  <c r="R62" i="6"/>
  <c r="M51" i="6"/>
  <c r="R51" i="6"/>
  <c r="I85" i="6"/>
  <c r="F134" i="6"/>
  <c r="M85" i="6"/>
  <c r="R85" i="6"/>
  <c r="M28" i="6"/>
  <c r="R28" i="6"/>
  <c r="R21" i="6"/>
  <c r="R34" i="6"/>
  <c r="I94" i="6"/>
  <c r="M120" i="6"/>
  <c r="M107" i="6"/>
  <c r="M62" i="6"/>
  <c r="M21" i="6"/>
  <c r="Q134" i="6" l="1"/>
  <c r="I134" i="6"/>
  <c r="M134" i="6"/>
  <c r="R134" i="6"/>
  <c r="T288" i="4"/>
  <c r="T276" i="4"/>
  <c r="T268" i="4"/>
  <c r="T257" i="4"/>
  <c r="T256" i="4"/>
  <c r="T255" i="4"/>
  <c r="T254" i="4"/>
  <c r="T251" i="4"/>
  <c r="T250" i="4"/>
  <c r="T249" i="4"/>
  <c r="T248" i="4"/>
  <c r="T233" i="4"/>
  <c r="T232" i="4"/>
  <c r="T231" i="4"/>
  <c r="T230" i="4"/>
  <c r="T229" i="4"/>
  <c r="T226" i="4"/>
  <c r="T225" i="4"/>
  <c r="T224" i="4"/>
  <c r="T223" i="4"/>
  <c r="T222" i="4"/>
  <c r="T221" i="4"/>
  <c r="T220" i="4"/>
  <c r="T219" i="4"/>
  <c r="T216" i="4"/>
  <c r="T215" i="4"/>
  <c r="T214" i="4"/>
  <c r="T213" i="4"/>
  <c r="T212" i="4"/>
  <c r="T211" i="4"/>
  <c r="T203" i="4"/>
  <c r="T199" i="4"/>
  <c r="T198" i="4"/>
  <c r="T197" i="4"/>
  <c r="T196" i="4"/>
  <c r="T195" i="4"/>
  <c r="T194" i="4"/>
  <c r="T193" i="4"/>
  <c r="T192" i="4"/>
  <c r="T191" i="4"/>
  <c r="T190" i="4"/>
  <c r="T187" i="4"/>
  <c r="T186" i="4"/>
  <c r="T185" i="4"/>
  <c r="T184" i="4"/>
  <c r="T183" i="4"/>
  <c r="T182" i="4"/>
  <c r="T181" i="4"/>
  <c r="T180" i="4"/>
  <c r="T179" i="4"/>
  <c r="T176" i="4"/>
  <c r="T175" i="4"/>
  <c r="T174" i="4"/>
  <c r="T173" i="4"/>
  <c r="T172" i="4"/>
  <c r="T171" i="4"/>
  <c r="T170" i="4"/>
  <c r="T169" i="4"/>
  <c r="T168" i="4"/>
  <c r="T167" i="4"/>
  <c r="T164" i="4"/>
  <c r="T163" i="4"/>
  <c r="T162" i="4"/>
  <c r="T161" i="4"/>
  <c r="T160" i="4"/>
  <c r="T159" i="4"/>
  <c r="T158" i="4"/>
  <c r="T155" i="4"/>
  <c r="T154" i="4"/>
  <c r="T153" i="4"/>
  <c r="T152" i="4"/>
  <c r="T151" i="4"/>
  <c r="T150" i="4"/>
  <c r="T149" i="4"/>
  <c r="T148" i="4"/>
  <c r="T147" i="4"/>
  <c r="T146" i="4"/>
  <c r="T143" i="4"/>
  <c r="T142" i="4"/>
  <c r="T141" i="4"/>
  <c r="T140" i="4"/>
  <c r="T139" i="4"/>
  <c r="T138" i="4"/>
  <c r="T137" i="4"/>
  <c r="T136" i="4"/>
  <c r="T135" i="4"/>
  <c r="T134" i="4"/>
  <c r="T131" i="4"/>
  <c r="T130" i="4"/>
  <c r="T129" i="4"/>
  <c r="T128" i="4"/>
  <c r="T127" i="4"/>
  <c r="T126" i="4"/>
  <c r="T125" i="4"/>
  <c r="T124" i="4"/>
  <c r="T121" i="4"/>
  <c r="T120" i="4"/>
  <c r="T119" i="4"/>
  <c r="T118" i="4"/>
  <c r="T117" i="4"/>
  <c r="T116" i="4"/>
  <c r="T115" i="4"/>
  <c r="T111" i="4"/>
  <c r="T94" i="4"/>
  <c r="T80" i="4"/>
  <c r="T79" i="4"/>
  <c r="T78" i="4"/>
  <c r="T77" i="4"/>
  <c r="T74" i="4"/>
  <c r="T73" i="4"/>
  <c r="T72" i="4"/>
  <c r="T71" i="4"/>
  <c r="T70" i="4"/>
  <c r="T69" i="4"/>
  <c r="T68" i="4"/>
  <c r="T67" i="4"/>
  <c r="T66" i="4"/>
  <c r="T65" i="4"/>
  <c r="T64" i="4"/>
  <c r="T61" i="4"/>
  <c r="T60" i="4"/>
  <c r="T59" i="4"/>
  <c r="T58" i="4"/>
  <c r="T57" i="4"/>
  <c r="T56" i="4"/>
  <c r="T55" i="4"/>
  <c r="T54" i="4"/>
  <c r="T53" i="4"/>
  <c r="T38" i="4"/>
  <c r="T37" i="4"/>
  <c r="T36" i="4"/>
  <c r="T35" i="4"/>
  <c r="T34" i="4"/>
  <c r="T33" i="4"/>
  <c r="T39" i="4" s="1"/>
  <c r="T30" i="4"/>
  <c r="T29" i="4"/>
  <c r="T28" i="4"/>
  <c r="T27" i="4"/>
  <c r="T26" i="4"/>
  <c r="T25" i="4"/>
  <c r="T22" i="4"/>
  <c r="T21" i="4"/>
  <c r="T20" i="4"/>
  <c r="T19" i="4"/>
  <c r="T18" i="4"/>
  <c r="T17" i="4"/>
  <c r="T16" i="4"/>
  <c r="T15" i="4"/>
  <c r="T14" i="4"/>
  <c r="T13" i="4"/>
  <c r="T12" i="4"/>
  <c r="E293" i="4"/>
  <c r="T287" i="4"/>
  <c r="T286" i="4"/>
  <c r="E283" i="4"/>
  <c r="T281" i="4"/>
  <c r="T275" i="4"/>
  <c r="T274" i="4"/>
  <c r="E272" i="4"/>
  <c r="K271" i="4"/>
  <c r="G271" i="4"/>
  <c r="F271" i="4"/>
  <c r="K270" i="4"/>
  <c r="G270" i="4"/>
  <c r="F270" i="4"/>
  <c r="K269" i="4"/>
  <c r="G269" i="4"/>
  <c r="F269" i="4"/>
  <c r="K268" i="4"/>
  <c r="G268" i="4"/>
  <c r="F268" i="4"/>
  <c r="E266" i="4"/>
  <c r="K265" i="4"/>
  <c r="G265" i="4"/>
  <c r="F265" i="4"/>
  <c r="T265" i="4" s="1"/>
  <c r="K264" i="4"/>
  <c r="G264" i="4"/>
  <c r="F264" i="4"/>
  <c r="K263" i="4"/>
  <c r="G263" i="4"/>
  <c r="F263" i="4"/>
  <c r="I263" i="4" s="1"/>
  <c r="K262" i="4"/>
  <c r="G262" i="4"/>
  <c r="F262" i="4"/>
  <c r="K261" i="4"/>
  <c r="G261" i="4"/>
  <c r="F261" i="4"/>
  <c r="T260" i="4"/>
  <c r="K260" i="4"/>
  <c r="G260" i="4"/>
  <c r="F260" i="4"/>
  <c r="E258" i="4"/>
  <c r="K257" i="4"/>
  <c r="G257" i="4"/>
  <c r="F257" i="4"/>
  <c r="K256" i="4"/>
  <c r="G256" i="4"/>
  <c r="F256" i="4"/>
  <c r="I256" i="4" s="1"/>
  <c r="K255" i="4"/>
  <c r="G255" i="4"/>
  <c r="F255" i="4"/>
  <c r="I255" i="4" s="1"/>
  <c r="K254" i="4"/>
  <c r="G254" i="4"/>
  <c r="F254" i="4"/>
  <c r="E252" i="4"/>
  <c r="K251" i="4"/>
  <c r="G251" i="4"/>
  <c r="F251" i="4"/>
  <c r="K250" i="4"/>
  <c r="G250" i="4"/>
  <c r="F250" i="4"/>
  <c r="K249" i="4"/>
  <c r="G249" i="4"/>
  <c r="F249" i="4"/>
  <c r="M249" i="4" s="1"/>
  <c r="K248" i="4"/>
  <c r="G248" i="4"/>
  <c r="F248" i="4"/>
  <c r="E246" i="4"/>
  <c r="E234" i="4"/>
  <c r="E227" i="4"/>
  <c r="K226" i="4"/>
  <c r="G226" i="4"/>
  <c r="F226" i="4"/>
  <c r="I226" i="4" s="1"/>
  <c r="K225" i="4"/>
  <c r="G225" i="4"/>
  <c r="F225" i="4"/>
  <c r="I225" i="4" s="1"/>
  <c r="K224" i="4"/>
  <c r="G224" i="4"/>
  <c r="F224" i="4"/>
  <c r="K223" i="4"/>
  <c r="G223" i="4"/>
  <c r="F223" i="4"/>
  <c r="K222" i="4"/>
  <c r="G222" i="4"/>
  <c r="F222" i="4"/>
  <c r="K221" i="4"/>
  <c r="G221" i="4"/>
  <c r="F221" i="4"/>
  <c r="K220" i="4"/>
  <c r="G220" i="4"/>
  <c r="F220" i="4"/>
  <c r="K219" i="4"/>
  <c r="G219" i="4"/>
  <c r="F219" i="4"/>
  <c r="E217" i="4"/>
  <c r="E209" i="4"/>
  <c r="E200" i="4"/>
  <c r="K199" i="4"/>
  <c r="G199" i="4"/>
  <c r="F199" i="4"/>
  <c r="K198" i="4"/>
  <c r="G198" i="4"/>
  <c r="F198" i="4"/>
  <c r="K197" i="4"/>
  <c r="G197" i="4"/>
  <c r="F197" i="4"/>
  <c r="K196" i="4"/>
  <c r="G196" i="4"/>
  <c r="F196" i="4"/>
  <c r="K195" i="4"/>
  <c r="G195" i="4"/>
  <c r="F195" i="4"/>
  <c r="K194" i="4"/>
  <c r="G194" i="4"/>
  <c r="F194" i="4"/>
  <c r="K193" i="4"/>
  <c r="G193" i="4"/>
  <c r="F193" i="4"/>
  <c r="M193" i="4" s="1"/>
  <c r="K192" i="4"/>
  <c r="G192" i="4"/>
  <c r="F192" i="4"/>
  <c r="K191" i="4"/>
  <c r="G191" i="4"/>
  <c r="F191" i="4"/>
  <c r="K190" i="4"/>
  <c r="G190" i="4"/>
  <c r="F190" i="4"/>
  <c r="E188" i="4"/>
  <c r="K187" i="4"/>
  <c r="G187" i="4"/>
  <c r="F187" i="4"/>
  <c r="K186" i="4"/>
  <c r="G186" i="4"/>
  <c r="F186" i="4"/>
  <c r="K185" i="4"/>
  <c r="G185" i="4"/>
  <c r="F185" i="4"/>
  <c r="K184" i="4"/>
  <c r="G184" i="4"/>
  <c r="F184" i="4"/>
  <c r="K183" i="4"/>
  <c r="G183" i="4"/>
  <c r="F183" i="4"/>
  <c r="K182" i="4"/>
  <c r="G182" i="4"/>
  <c r="F182" i="4"/>
  <c r="K181" i="4"/>
  <c r="G181" i="4"/>
  <c r="F181" i="4"/>
  <c r="K180" i="4"/>
  <c r="G180" i="4"/>
  <c r="F180" i="4"/>
  <c r="K179" i="4"/>
  <c r="G179" i="4"/>
  <c r="F179" i="4"/>
  <c r="E177" i="4"/>
  <c r="K176" i="4"/>
  <c r="G176" i="4"/>
  <c r="F176" i="4"/>
  <c r="K175" i="4"/>
  <c r="G175" i="4"/>
  <c r="F175" i="4"/>
  <c r="K174" i="4"/>
  <c r="G174" i="4"/>
  <c r="F174" i="4"/>
  <c r="K173" i="4"/>
  <c r="G173" i="4"/>
  <c r="F173" i="4"/>
  <c r="K172" i="4"/>
  <c r="G172" i="4"/>
  <c r="F172" i="4"/>
  <c r="M172" i="4" s="1"/>
  <c r="K171" i="4"/>
  <c r="G171" i="4"/>
  <c r="F171" i="4"/>
  <c r="I171" i="4" s="1"/>
  <c r="K170" i="4"/>
  <c r="G170" i="4"/>
  <c r="F170" i="4"/>
  <c r="I170" i="4" s="1"/>
  <c r="K169" i="4"/>
  <c r="G169" i="4"/>
  <c r="F169" i="4"/>
  <c r="K168" i="4"/>
  <c r="G168" i="4"/>
  <c r="F168" i="4"/>
  <c r="K167" i="4"/>
  <c r="G167" i="4"/>
  <c r="F167" i="4"/>
  <c r="E165" i="4"/>
  <c r="E156" i="4"/>
  <c r="E144" i="4"/>
  <c r="E132" i="4"/>
  <c r="K131" i="4"/>
  <c r="G131" i="4"/>
  <c r="F131" i="4"/>
  <c r="K130" i="4"/>
  <c r="G130" i="4"/>
  <c r="F130" i="4"/>
  <c r="K129" i="4"/>
  <c r="G129" i="4"/>
  <c r="F129" i="4"/>
  <c r="K128" i="4"/>
  <c r="G128" i="4"/>
  <c r="F128" i="4"/>
  <c r="K127" i="4"/>
  <c r="G127" i="4"/>
  <c r="F127" i="4"/>
  <c r="K126" i="4"/>
  <c r="G126" i="4"/>
  <c r="F126" i="4"/>
  <c r="K125" i="4"/>
  <c r="G125" i="4"/>
  <c r="F125" i="4"/>
  <c r="K124" i="4"/>
  <c r="G124" i="4"/>
  <c r="F124" i="4"/>
  <c r="E122" i="4"/>
  <c r="K121" i="4"/>
  <c r="G121" i="4"/>
  <c r="F121" i="4"/>
  <c r="K120" i="4"/>
  <c r="G120" i="4"/>
  <c r="F120" i="4"/>
  <c r="K119" i="4"/>
  <c r="G119" i="4"/>
  <c r="F119" i="4"/>
  <c r="K118" i="4"/>
  <c r="G118" i="4"/>
  <c r="F118" i="4"/>
  <c r="K117" i="4"/>
  <c r="G117" i="4"/>
  <c r="F117" i="4"/>
  <c r="K116" i="4"/>
  <c r="G116" i="4"/>
  <c r="F116" i="4"/>
  <c r="K115" i="4"/>
  <c r="G115" i="4"/>
  <c r="F115" i="4"/>
  <c r="E113" i="4"/>
  <c r="K112" i="4"/>
  <c r="G112" i="4"/>
  <c r="F112" i="4"/>
  <c r="K111" i="4"/>
  <c r="G111" i="4"/>
  <c r="F111" i="4"/>
  <c r="K110" i="4"/>
  <c r="G110" i="4"/>
  <c r="F110" i="4"/>
  <c r="K109" i="4"/>
  <c r="G109" i="4"/>
  <c r="F109" i="4"/>
  <c r="K108" i="4"/>
  <c r="G108" i="4"/>
  <c r="F108" i="4"/>
  <c r="K107" i="4"/>
  <c r="G107" i="4"/>
  <c r="F107" i="4"/>
  <c r="K106" i="4"/>
  <c r="G106" i="4"/>
  <c r="F106" i="4"/>
  <c r="K105" i="4"/>
  <c r="G105" i="4"/>
  <c r="F105" i="4"/>
  <c r="K104" i="4"/>
  <c r="G104" i="4"/>
  <c r="F104" i="4"/>
  <c r="E102" i="4"/>
  <c r="K101" i="4"/>
  <c r="G101" i="4"/>
  <c r="F101" i="4"/>
  <c r="K100" i="4"/>
  <c r="G100" i="4"/>
  <c r="F100" i="4"/>
  <c r="K99" i="4"/>
  <c r="G99" i="4"/>
  <c r="F99" i="4"/>
  <c r="K98" i="4"/>
  <c r="G98" i="4"/>
  <c r="F98" i="4"/>
  <c r="K97" i="4"/>
  <c r="G97" i="4"/>
  <c r="F97" i="4"/>
  <c r="K96" i="4"/>
  <c r="G96" i="4"/>
  <c r="F96" i="4"/>
  <c r="T95" i="4"/>
  <c r="K95" i="4"/>
  <c r="G95" i="4"/>
  <c r="F95" i="4"/>
  <c r="K94" i="4"/>
  <c r="G94" i="4"/>
  <c r="F94" i="4"/>
  <c r="E92" i="4"/>
  <c r="G91" i="4"/>
  <c r="F91" i="4"/>
  <c r="T90" i="4"/>
  <c r="K90" i="4"/>
  <c r="G90" i="4"/>
  <c r="F90" i="4"/>
  <c r="K89" i="4"/>
  <c r="G89" i="4"/>
  <c r="F89" i="4"/>
  <c r="K88" i="4"/>
  <c r="G88" i="4"/>
  <c r="I88" i="4" s="1"/>
  <c r="F88" i="4"/>
  <c r="K87" i="4"/>
  <c r="G87" i="4"/>
  <c r="F87" i="4"/>
  <c r="K86" i="4"/>
  <c r="G86" i="4"/>
  <c r="F86" i="4"/>
  <c r="T85" i="4"/>
  <c r="K85" i="4"/>
  <c r="G85" i="4"/>
  <c r="F85" i="4"/>
  <c r="K84" i="4"/>
  <c r="G84" i="4"/>
  <c r="F84" i="4"/>
  <c r="K83" i="4"/>
  <c r="G83" i="4"/>
  <c r="F83" i="4"/>
  <c r="E81" i="4"/>
  <c r="K80" i="4"/>
  <c r="G80" i="4"/>
  <c r="F80" i="4"/>
  <c r="K79" i="4"/>
  <c r="G79" i="4"/>
  <c r="F79" i="4"/>
  <c r="K78" i="4"/>
  <c r="G78" i="4"/>
  <c r="F78" i="4"/>
  <c r="K77" i="4"/>
  <c r="G77" i="4"/>
  <c r="F77" i="4"/>
  <c r="E75" i="4"/>
  <c r="E62" i="4"/>
  <c r="K61" i="4"/>
  <c r="G61" i="4"/>
  <c r="F61" i="4"/>
  <c r="K60" i="4"/>
  <c r="G60" i="4"/>
  <c r="F60" i="4"/>
  <c r="K59" i="4"/>
  <c r="G59" i="4"/>
  <c r="F59" i="4"/>
  <c r="K58" i="4"/>
  <c r="G58" i="4"/>
  <c r="F58" i="4"/>
  <c r="K57" i="4"/>
  <c r="G57" i="4"/>
  <c r="F57" i="4"/>
  <c r="K56" i="4"/>
  <c r="G56" i="4"/>
  <c r="F56" i="4"/>
  <c r="K55" i="4"/>
  <c r="G55" i="4"/>
  <c r="F55" i="4"/>
  <c r="M55" i="4" s="1"/>
  <c r="K54" i="4"/>
  <c r="G54" i="4"/>
  <c r="F54" i="4"/>
  <c r="K53" i="4"/>
  <c r="G53" i="4"/>
  <c r="F53" i="4"/>
  <c r="E51" i="4"/>
  <c r="M39" i="4"/>
  <c r="E39" i="4"/>
  <c r="E31" i="4"/>
  <c r="K30" i="4"/>
  <c r="G30" i="4"/>
  <c r="F30" i="4"/>
  <c r="K29" i="4"/>
  <c r="G29" i="4"/>
  <c r="F29" i="4"/>
  <c r="M29" i="4" s="1"/>
  <c r="K28" i="4"/>
  <c r="G28" i="4"/>
  <c r="F28" i="4"/>
  <c r="G27" i="4"/>
  <c r="F27" i="4"/>
  <c r="G26" i="4"/>
  <c r="F26" i="4"/>
  <c r="K25" i="4"/>
  <c r="G25" i="4"/>
  <c r="F25" i="4"/>
  <c r="E23" i="4"/>
  <c r="G22" i="4"/>
  <c r="F22" i="4"/>
  <c r="K21" i="4"/>
  <c r="G21" i="4"/>
  <c r="F21" i="4"/>
  <c r="K20" i="4"/>
  <c r="G20" i="4"/>
  <c r="F20" i="4"/>
  <c r="G19" i="4"/>
  <c r="F19" i="4"/>
  <c r="K18" i="4"/>
  <c r="G18" i="4"/>
  <c r="F18" i="4"/>
  <c r="K17" i="4"/>
  <c r="G17" i="4"/>
  <c r="F17" i="4"/>
  <c r="K16" i="4"/>
  <c r="G16" i="4"/>
  <c r="F16" i="4"/>
  <c r="K15" i="4"/>
  <c r="G15" i="4"/>
  <c r="F15" i="4"/>
  <c r="K14" i="4"/>
  <c r="G14" i="4"/>
  <c r="F14" i="4"/>
  <c r="K13" i="4"/>
  <c r="G13" i="4"/>
  <c r="F13" i="4"/>
  <c r="K12" i="4"/>
  <c r="G12" i="4"/>
  <c r="F12" i="4"/>
  <c r="T252" i="4" l="1"/>
  <c r="M168" i="4"/>
  <c r="M84" i="4"/>
  <c r="T188" i="4"/>
  <c r="I28" i="4"/>
  <c r="I182" i="4"/>
  <c r="T62" i="4"/>
  <c r="T81" i="4"/>
  <c r="T217" i="4"/>
  <c r="M77" i="4"/>
  <c r="M196" i="4"/>
  <c r="M182" i="4"/>
  <c r="E295" i="4"/>
  <c r="T122" i="4"/>
  <c r="I59" i="4"/>
  <c r="T31" i="4"/>
  <c r="M108" i="4"/>
  <c r="I118" i="4"/>
  <c r="I248" i="4"/>
  <c r="M58" i="4"/>
  <c r="I181" i="4"/>
  <c r="M181" i="4"/>
  <c r="M95" i="4"/>
  <c r="I199" i="4"/>
  <c r="T165" i="4"/>
  <c r="M107" i="4"/>
  <c r="I194" i="4"/>
  <c r="M268" i="4"/>
  <c r="T75" i="4"/>
  <c r="M85" i="4"/>
  <c r="F272" i="4"/>
  <c r="T177" i="4"/>
  <c r="I58" i="4"/>
  <c r="M59" i="4"/>
  <c r="M125" i="4"/>
  <c r="T227" i="4"/>
  <c r="M198" i="4"/>
  <c r="M248" i="4"/>
  <c r="T132" i="4"/>
  <c r="I83" i="4"/>
  <c r="T144" i="4"/>
  <c r="M100" i="4"/>
  <c r="I196" i="4"/>
  <c r="T156" i="4"/>
  <c r="M169" i="4"/>
  <c r="M53" i="4"/>
  <c r="T258" i="4"/>
  <c r="I125" i="4"/>
  <c r="I268" i="4"/>
  <c r="T200" i="4"/>
  <c r="M173" i="4"/>
  <c r="M197" i="4"/>
  <c r="T23" i="4"/>
  <c r="I191" i="4"/>
  <c r="M190" i="4"/>
  <c r="M271" i="4"/>
  <c r="T234" i="4"/>
  <c r="I168" i="4"/>
  <c r="T91" i="4"/>
  <c r="M12" i="4"/>
  <c r="M105" i="4"/>
  <c r="T110" i="4"/>
  <c r="T202" i="4"/>
  <c r="T207" i="4"/>
  <c r="M251" i="4"/>
  <c r="T285" i="4"/>
  <c r="M126" i="4"/>
  <c r="I261" i="4"/>
  <c r="I89" i="4"/>
  <c r="M30" i="4"/>
  <c r="I25" i="4"/>
  <c r="I86" i="4"/>
  <c r="T271" i="4"/>
  <c r="I80" i="4"/>
  <c r="I30" i="4"/>
  <c r="M255" i="4"/>
  <c r="I115" i="4"/>
  <c r="I91" i="4"/>
  <c r="I124" i="4"/>
  <c r="I223" i="4"/>
  <c r="T46" i="4"/>
  <c r="T245" i="4"/>
  <c r="T261" i="4"/>
  <c r="I95" i="4"/>
  <c r="M127" i="4"/>
  <c r="I190" i="4"/>
  <c r="T280" i="4"/>
  <c r="I54" i="4"/>
  <c r="I96" i="4"/>
  <c r="I183" i="4"/>
  <c r="F252" i="4"/>
  <c r="M54" i="4"/>
  <c r="M101" i="4"/>
  <c r="I121" i="4"/>
  <c r="I129" i="4"/>
  <c r="M183" i="4"/>
  <c r="M191" i="4"/>
  <c r="I270" i="4"/>
  <c r="T43" i="4"/>
  <c r="T264" i="4"/>
  <c r="M199" i="4"/>
  <c r="M18" i="4"/>
  <c r="I27" i="4"/>
  <c r="M79" i="4"/>
  <c r="T86" i="4"/>
  <c r="I117" i="4"/>
  <c r="M131" i="4"/>
  <c r="F234" i="4"/>
  <c r="T289" i="4"/>
  <c r="I22" i="4"/>
  <c r="T47" i="4"/>
  <c r="I176" i="4"/>
  <c r="M97" i="4"/>
  <c r="F132" i="4"/>
  <c r="I26" i="4"/>
  <c r="M194" i="4"/>
  <c r="T99" i="4"/>
  <c r="T105" i="4"/>
  <c r="I172" i="4"/>
  <c r="I195" i="4"/>
  <c r="M223" i="4"/>
  <c r="I251" i="4"/>
  <c r="I219" i="4"/>
  <c r="M15" i="4"/>
  <c r="T97" i="4"/>
  <c r="T242" i="4"/>
  <c r="I131" i="4"/>
  <c r="M250" i="4"/>
  <c r="T87" i="4"/>
  <c r="T290" i="4"/>
  <c r="T291" i="4"/>
  <c r="T292" i="4"/>
  <c r="T282" i="4"/>
  <c r="T278" i="4"/>
  <c r="T279" i="4"/>
  <c r="M270" i="4"/>
  <c r="M269" i="4"/>
  <c r="T269" i="4"/>
  <c r="T270" i="4"/>
  <c r="I271" i="4"/>
  <c r="M263" i="4"/>
  <c r="I264" i="4"/>
  <c r="I260" i="4"/>
  <c r="M264" i="4"/>
  <c r="M260" i="4"/>
  <c r="M261" i="4"/>
  <c r="F266" i="4"/>
  <c r="M256" i="4"/>
  <c r="I257" i="4"/>
  <c r="M257" i="4"/>
  <c r="I254" i="4"/>
  <c r="M254" i="4"/>
  <c r="I250" i="4"/>
  <c r="I249" i="4"/>
  <c r="T239" i="4"/>
  <c r="T243" i="4"/>
  <c r="T244" i="4"/>
  <c r="T240" i="4"/>
  <c r="T237" i="4"/>
  <c r="I224" i="4"/>
  <c r="M224" i="4"/>
  <c r="M219" i="4"/>
  <c r="I220" i="4"/>
  <c r="M220" i="4"/>
  <c r="I221" i="4"/>
  <c r="F227" i="4"/>
  <c r="M222" i="4"/>
  <c r="F209" i="4"/>
  <c r="T208" i="4"/>
  <c r="T206" i="4"/>
  <c r="M192" i="4"/>
  <c r="I193" i="4"/>
  <c r="I197" i="4"/>
  <c r="I198" i="4"/>
  <c r="I192" i="4"/>
  <c r="M195" i="4"/>
  <c r="F200" i="4"/>
  <c r="I184" i="4"/>
  <c r="M184" i="4"/>
  <c r="I185" i="4"/>
  <c r="F188" i="4"/>
  <c r="M185" i="4"/>
  <c r="M179" i="4"/>
  <c r="I186" i="4"/>
  <c r="M186" i="4"/>
  <c r="I180" i="4"/>
  <c r="M180" i="4"/>
  <c r="I187" i="4"/>
  <c r="M187" i="4"/>
  <c r="M176" i="4"/>
  <c r="I167" i="4"/>
  <c r="I173" i="4"/>
  <c r="I174" i="4"/>
  <c r="F177" i="4"/>
  <c r="M175" i="4"/>
  <c r="I169" i="4"/>
  <c r="F165" i="4"/>
  <c r="F144" i="4"/>
  <c r="I128" i="4"/>
  <c r="M128" i="4"/>
  <c r="M129" i="4"/>
  <c r="I130" i="4"/>
  <c r="M124" i="4"/>
  <c r="M130" i="4"/>
  <c r="I126" i="4"/>
  <c r="I127" i="4"/>
  <c r="M115" i="4"/>
  <c r="I120" i="4"/>
  <c r="M120" i="4"/>
  <c r="I116" i="4"/>
  <c r="M118" i="4"/>
  <c r="M119" i="4"/>
  <c r="I119" i="4"/>
  <c r="I105" i="4"/>
  <c r="M109" i="4"/>
  <c r="T109" i="4"/>
  <c r="I110" i="4"/>
  <c r="T106" i="4"/>
  <c r="M110" i="4"/>
  <c r="T108" i="4"/>
  <c r="T107" i="4"/>
  <c r="I111" i="4"/>
  <c r="I107" i="4"/>
  <c r="M111" i="4"/>
  <c r="I109" i="4"/>
  <c r="M112" i="4"/>
  <c r="I108" i="4"/>
  <c r="M104" i="4"/>
  <c r="T104" i="4"/>
  <c r="I112" i="4"/>
  <c r="I94" i="4"/>
  <c r="T100" i="4"/>
  <c r="M98" i="4"/>
  <c r="I99" i="4"/>
  <c r="M99" i="4"/>
  <c r="I100" i="4"/>
  <c r="I98" i="4"/>
  <c r="M94" i="4"/>
  <c r="M96" i="4"/>
  <c r="I101" i="4"/>
  <c r="T96" i="4"/>
  <c r="I97" i="4"/>
  <c r="T101" i="4"/>
  <c r="T84" i="4"/>
  <c r="M89" i="4"/>
  <c r="T89" i="4"/>
  <c r="I90" i="4"/>
  <c r="I85" i="4"/>
  <c r="M90" i="4"/>
  <c r="M88" i="4"/>
  <c r="T88" i="4"/>
  <c r="I87" i="4"/>
  <c r="M83" i="4"/>
  <c r="M87" i="4"/>
  <c r="I77" i="4"/>
  <c r="I78" i="4"/>
  <c r="I79" i="4"/>
  <c r="M80" i="4"/>
  <c r="F81" i="4"/>
  <c r="I56" i="4"/>
  <c r="I57" i="4"/>
  <c r="M57" i="4"/>
  <c r="I55" i="4"/>
  <c r="M56" i="4"/>
  <c r="M61" i="4"/>
  <c r="I53" i="4"/>
  <c r="I61" i="4"/>
  <c r="T44" i="4"/>
  <c r="T41" i="4"/>
  <c r="T50" i="4"/>
  <c r="T48" i="4"/>
  <c r="F51" i="4"/>
  <c r="T49" i="4"/>
  <c r="M28" i="4"/>
  <c r="I29" i="4"/>
  <c r="M25" i="4"/>
  <c r="I19" i="4"/>
  <c r="I20" i="4"/>
  <c r="M20" i="4"/>
  <c r="I15" i="4"/>
  <c r="I14" i="4"/>
  <c r="M14" i="4"/>
  <c r="I16" i="4"/>
  <c r="M16" i="4"/>
  <c r="I18" i="4"/>
  <c r="I13" i="4"/>
  <c r="I106" i="4"/>
  <c r="M262" i="4"/>
  <c r="M13" i="4"/>
  <c r="M78" i="4"/>
  <c r="M106" i="4"/>
  <c r="T262" i="4"/>
  <c r="F283" i="4"/>
  <c r="F39" i="4"/>
  <c r="I60" i="4"/>
  <c r="F92" i="4"/>
  <c r="M174" i="4"/>
  <c r="M60" i="4"/>
  <c r="T45" i="4"/>
  <c r="M116" i="4"/>
  <c r="T241" i="4"/>
  <c r="F156" i="4"/>
  <c r="M170" i="4"/>
  <c r="M225" i="4"/>
  <c r="I269" i="4"/>
  <c r="I262" i="4"/>
  <c r="F113" i="4"/>
  <c r="I21" i="4"/>
  <c r="M221" i="4"/>
  <c r="T238" i="4"/>
  <c r="F258" i="4"/>
  <c r="F293" i="4"/>
  <c r="F75" i="4"/>
  <c r="M21" i="4"/>
  <c r="M86" i="4"/>
  <c r="F62" i="4"/>
  <c r="F217" i="4"/>
  <c r="I265" i="4"/>
  <c r="F23" i="4"/>
  <c r="I17" i="4"/>
  <c r="F102" i="4"/>
  <c r="F246" i="4"/>
  <c r="M265" i="4"/>
  <c r="I12" i="4"/>
  <c r="M17" i="4"/>
  <c r="F31" i="4"/>
  <c r="F122" i="4"/>
  <c r="I179" i="4"/>
  <c r="Q293" i="4"/>
  <c r="T83" i="4"/>
  <c r="I84" i="4"/>
  <c r="I175" i="4"/>
  <c r="I222" i="4"/>
  <c r="M117" i="4"/>
  <c r="M171" i="4"/>
  <c r="T205" i="4"/>
  <c r="I104" i="4"/>
  <c r="M121" i="4"/>
  <c r="M167" i="4"/>
  <c r="M226" i="4"/>
  <c r="T236" i="4"/>
  <c r="I258" i="4" l="1"/>
  <c r="I293" i="4"/>
  <c r="I156" i="4"/>
  <c r="S234" i="4"/>
  <c r="I177" i="4"/>
  <c r="I252" i="4"/>
  <c r="S81" i="4"/>
  <c r="T272" i="4"/>
  <c r="S252" i="4"/>
  <c r="S51" i="4"/>
  <c r="I92" i="4"/>
  <c r="I122" i="4"/>
  <c r="I75" i="4"/>
  <c r="S177" i="4"/>
  <c r="M144" i="4"/>
  <c r="M156" i="4"/>
  <c r="S156" i="4"/>
  <c r="Q113" i="4"/>
  <c r="T112" i="4"/>
  <c r="T113" i="4" s="1"/>
  <c r="M258" i="4"/>
  <c r="Q102" i="4"/>
  <c r="T98" i="4"/>
  <c r="T102" i="4" s="1"/>
  <c r="M252" i="4"/>
  <c r="S227" i="4"/>
  <c r="Q272" i="4"/>
  <c r="M132" i="4"/>
  <c r="M234" i="4"/>
  <c r="M200" i="4"/>
  <c r="S92" i="4"/>
  <c r="I234" i="4"/>
  <c r="I283" i="4"/>
  <c r="M272" i="4"/>
  <c r="S272" i="4"/>
  <c r="M62" i="4"/>
  <c r="S62" i="4"/>
  <c r="I102" i="4"/>
  <c r="M188" i="4"/>
  <c r="S188" i="4"/>
  <c r="S258" i="4"/>
  <c r="I144" i="4"/>
  <c r="I39" i="4"/>
  <c r="Q266" i="4"/>
  <c r="T263" i="4"/>
  <c r="T266" i="4" s="1"/>
  <c r="Q51" i="4"/>
  <c r="T42" i="4"/>
  <c r="T51" i="4" s="1"/>
  <c r="I165" i="4"/>
  <c r="S283" i="4"/>
  <c r="M113" i="4"/>
  <c r="S113" i="4"/>
  <c r="I227" i="4"/>
  <c r="S122" i="4"/>
  <c r="Q209" i="4"/>
  <c r="T204" i="4"/>
  <c r="T209" i="4" s="1"/>
  <c r="Q283" i="4"/>
  <c r="T277" i="4"/>
  <c r="T283" i="4" s="1"/>
  <c r="M102" i="4"/>
  <c r="S75" i="4"/>
  <c r="S31" i="4"/>
  <c r="S102" i="4"/>
  <c r="T293" i="4"/>
  <c r="I246" i="4"/>
  <c r="I132" i="4"/>
  <c r="S23" i="4"/>
  <c r="I209" i="4"/>
  <c r="I51" i="4"/>
  <c r="M165" i="4"/>
  <c r="S165" i="4"/>
  <c r="M217" i="4"/>
  <c r="M246" i="4"/>
  <c r="S246" i="4"/>
  <c r="T246" i="4"/>
  <c r="S39" i="4"/>
  <c r="M209" i="4"/>
  <c r="S209" i="4"/>
  <c r="M293" i="4"/>
  <c r="S293" i="4"/>
  <c r="I81" i="4"/>
  <c r="S144" i="4"/>
  <c r="F295" i="4"/>
  <c r="T92" i="4"/>
  <c r="I31" i="4"/>
  <c r="S132" i="4"/>
  <c r="I200" i="4"/>
  <c r="S266" i="4"/>
  <c r="S217" i="4"/>
  <c r="M283" i="4"/>
  <c r="I272" i="4"/>
  <c r="M266" i="4"/>
  <c r="I266" i="4"/>
  <c r="M227" i="4"/>
  <c r="I188" i="4"/>
  <c r="M122" i="4"/>
  <c r="Q92" i="4"/>
  <c r="M92" i="4"/>
  <c r="M81" i="4"/>
  <c r="M75" i="4"/>
  <c r="I62" i="4"/>
  <c r="M51" i="4"/>
  <c r="M31" i="4"/>
  <c r="M23" i="4"/>
  <c r="I113" i="4"/>
  <c r="I23" i="4"/>
  <c r="I217" i="4"/>
  <c r="M177" i="4"/>
  <c r="Q246" i="4"/>
  <c r="T295" i="4" l="1"/>
  <c r="Q295" i="4"/>
  <c r="I295" i="4"/>
  <c r="S295" i="4"/>
  <c r="M295" i="4"/>
  <c r="S73" i="5"/>
  <c r="S72" i="5"/>
  <c r="S71" i="5"/>
  <c r="S70" i="5"/>
  <c r="S69" i="5"/>
  <c r="S68" i="5"/>
  <c r="S67" i="5"/>
  <c r="S66" i="5"/>
  <c r="S65" i="5"/>
  <c r="S64" i="5"/>
  <c r="S63" i="5"/>
  <c r="S60" i="5"/>
  <c r="S59" i="5"/>
  <c r="S58" i="5"/>
  <c r="S57" i="5"/>
  <c r="S56" i="5"/>
  <c r="S55" i="5"/>
  <c r="S54" i="5"/>
  <c r="S53" i="5"/>
  <c r="S52" i="5"/>
  <c r="S51" i="5"/>
  <c r="S48" i="5"/>
  <c r="S47" i="5"/>
  <c r="S46" i="5"/>
  <c r="S45" i="5"/>
  <c r="S44" i="5"/>
  <c r="S41" i="5"/>
  <c r="S40" i="5"/>
  <c r="S39" i="5"/>
  <c r="S38" i="5"/>
  <c r="S37" i="5"/>
  <c r="S36" i="5"/>
  <c r="S42" i="5" s="1"/>
  <c r="S33" i="5"/>
  <c r="S32" i="5"/>
  <c r="S31" i="5"/>
  <c r="S30" i="5"/>
  <c r="S29" i="5"/>
  <c r="S28" i="5"/>
  <c r="S27" i="5"/>
  <c r="S26" i="5"/>
  <c r="S25" i="5"/>
  <c r="S22" i="5"/>
  <c r="S21" i="5"/>
  <c r="S20" i="5"/>
  <c r="S19" i="5"/>
  <c r="S18" i="5"/>
  <c r="S17" i="5"/>
  <c r="S16" i="5"/>
  <c r="S15" i="5"/>
  <c r="S14" i="5"/>
  <c r="S13" i="5"/>
  <c r="S12" i="5"/>
  <c r="E74" i="5"/>
  <c r="K73" i="5"/>
  <c r="G73" i="5"/>
  <c r="F73" i="5"/>
  <c r="K72" i="5"/>
  <c r="G72" i="5"/>
  <c r="F72" i="5"/>
  <c r="K71" i="5"/>
  <c r="G71" i="5"/>
  <c r="F71" i="5"/>
  <c r="K70" i="5"/>
  <c r="G70" i="5"/>
  <c r="F70" i="5"/>
  <c r="K69" i="5"/>
  <c r="G69" i="5"/>
  <c r="F69" i="5"/>
  <c r="K68" i="5"/>
  <c r="G68" i="5"/>
  <c r="F68" i="5"/>
  <c r="K67" i="5"/>
  <c r="G67" i="5"/>
  <c r="F67" i="5"/>
  <c r="K66" i="5"/>
  <c r="G66" i="5"/>
  <c r="F66" i="5"/>
  <c r="K65" i="5"/>
  <c r="G65" i="5"/>
  <c r="F65" i="5"/>
  <c r="K64" i="5"/>
  <c r="G64" i="5"/>
  <c r="F64" i="5"/>
  <c r="K63" i="5"/>
  <c r="G63" i="5"/>
  <c r="F63" i="5"/>
  <c r="E61" i="5"/>
  <c r="E49" i="5"/>
  <c r="K48" i="5"/>
  <c r="G48" i="5"/>
  <c r="F48" i="5"/>
  <c r="K47" i="5"/>
  <c r="G47" i="5"/>
  <c r="F47" i="5"/>
  <c r="K46" i="5"/>
  <c r="G46" i="5"/>
  <c r="F46" i="5"/>
  <c r="K45" i="5"/>
  <c r="G45" i="5"/>
  <c r="F45" i="5"/>
  <c r="K44" i="5"/>
  <c r="G44" i="5"/>
  <c r="F44" i="5"/>
  <c r="E42" i="5"/>
  <c r="K41" i="5"/>
  <c r="G41" i="5"/>
  <c r="F41" i="5"/>
  <c r="K40" i="5"/>
  <c r="G40" i="5"/>
  <c r="F40" i="5"/>
  <c r="K39" i="5"/>
  <c r="G39" i="5"/>
  <c r="F39" i="5"/>
  <c r="K38" i="5"/>
  <c r="G38" i="5"/>
  <c r="F38" i="5"/>
  <c r="K37" i="5"/>
  <c r="G37" i="5"/>
  <c r="F37" i="5"/>
  <c r="K36" i="5"/>
  <c r="G36" i="5"/>
  <c r="F36" i="5"/>
  <c r="E34" i="5"/>
  <c r="K33" i="5"/>
  <c r="G33" i="5"/>
  <c r="F33" i="5"/>
  <c r="K32" i="5"/>
  <c r="G32" i="5"/>
  <c r="F32" i="5"/>
  <c r="K31" i="5"/>
  <c r="G31" i="5"/>
  <c r="F31" i="5"/>
  <c r="K30" i="5"/>
  <c r="G30" i="5"/>
  <c r="F30" i="5"/>
  <c r="K29" i="5"/>
  <c r="G29" i="5"/>
  <c r="F29" i="5"/>
  <c r="K28" i="5"/>
  <c r="G28" i="5"/>
  <c r="F28" i="5"/>
  <c r="K27" i="5"/>
  <c r="G27" i="5"/>
  <c r="F27" i="5"/>
  <c r="K26" i="5"/>
  <c r="G26" i="5"/>
  <c r="F26" i="5"/>
  <c r="K25" i="5"/>
  <c r="G25" i="5"/>
  <c r="F25" i="5"/>
  <c r="E23" i="5"/>
  <c r="K22" i="5"/>
  <c r="G22" i="5"/>
  <c r="F22" i="5"/>
  <c r="K21" i="5"/>
  <c r="G21" i="5"/>
  <c r="F21" i="5"/>
  <c r="K20" i="5"/>
  <c r="G20" i="5"/>
  <c r="F20" i="5"/>
  <c r="K19" i="5"/>
  <c r="G19" i="5"/>
  <c r="F19" i="5"/>
  <c r="K18" i="5"/>
  <c r="G18" i="5"/>
  <c r="F18" i="5"/>
  <c r="K17" i="5"/>
  <c r="G17" i="5"/>
  <c r="F17" i="5"/>
  <c r="K16" i="5"/>
  <c r="G16" i="5"/>
  <c r="F16" i="5"/>
  <c r="K15" i="5"/>
  <c r="G15" i="5"/>
  <c r="F15" i="5"/>
  <c r="K14" i="5"/>
  <c r="G14" i="5"/>
  <c r="F14" i="5"/>
  <c r="K13" i="5"/>
  <c r="G13" i="5"/>
  <c r="F13" i="5"/>
  <c r="K12" i="5"/>
  <c r="G12" i="5"/>
  <c r="F12" i="5"/>
  <c r="M33" i="5" l="1"/>
  <c r="Q33" i="5" s="1"/>
  <c r="M12" i="5"/>
  <c r="Q12" i="5" s="1"/>
  <c r="M67" i="5"/>
  <c r="Q67" i="5" s="1"/>
  <c r="M19" i="5"/>
  <c r="Q19" i="5" s="1"/>
  <c r="M44" i="5"/>
  <c r="Q44" i="5" s="1"/>
  <c r="S49" i="5"/>
  <c r="I39" i="5"/>
  <c r="I73" i="5"/>
  <c r="M22" i="5"/>
  <c r="Q22" i="5" s="1"/>
  <c r="S74" i="5"/>
  <c r="I45" i="5"/>
  <c r="I37" i="5"/>
  <c r="M37" i="5"/>
  <c r="Q37" i="5" s="1"/>
  <c r="S34" i="5"/>
  <c r="I21" i="5"/>
  <c r="I46" i="5"/>
  <c r="M29" i="5"/>
  <c r="Q29" i="5" s="1"/>
  <c r="M21" i="5"/>
  <c r="Q21" i="5" s="1"/>
  <c r="I38" i="5"/>
  <c r="M46" i="5"/>
  <c r="Q46" i="5" s="1"/>
  <c r="I15" i="5"/>
  <c r="M38" i="5"/>
  <c r="Q38" i="5" s="1"/>
  <c r="F49" i="5"/>
  <c r="M30" i="5"/>
  <c r="Q30" i="5" s="1"/>
  <c r="I65" i="5"/>
  <c r="M65" i="5"/>
  <c r="Q65" i="5" s="1"/>
  <c r="M26" i="5"/>
  <c r="Q26" i="5" s="1"/>
  <c r="I19" i="5"/>
  <c r="I67" i="5"/>
  <c r="I68" i="5"/>
  <c r="S23" i="5"/>
  <c r="M45" i="5"/>
  <c r="Q45" i="5" s="1"/>
  <c r="M68" i="5"/>
  <c r="Q68" i="5" s="1"/>
  <c r="S61" i="5"/>
  <c r="M64" i="5"/>
  <c r="Q64" i="5" s="1"/>
  <c r="I71" i="5"/>
  <c r="M71" i="5"/>
  <c r="Q71" i="5" s="1"/>
  <c r="I69" i="5"/>
  <c r="F74" i="5"/>
  <c r="M72" i="5"/>
  <c r="Q72" i="5" s="1"/>
  <c r="I66" i="5"/>
  <c r="M70" i="5"/>
  <c r="Q70" i="5" s="1"/>
  <c r="M63" i="5"/>
  <c r="Q63" i="5" s="1"/>
  <c r="I72" i="5"/>
  <c r="M66" i="5"/>
  <c r="Q66" i="5" s="1"/>
  <c r="M73" i="5"/>
  <c r="Q73" i="5" s="1"/>
  <c r="M69" i="5"/>
  <c r="Q69" i="5" s="1"/>
  <c r="I63" i="5"/>
  <c r="I64" i="5"/>
  <c r="I70" i="5"/>
  <c r="F61" i="5"/>
  <c r="I48" i="5"/>
  <c r="M48" i="5"/>
  <c r="Q48" i="5" s="1"/>
  <c r="I47" i="5"/>
  <c r="M47" i="5"/>
  <c r="Q47" i="5" s="1"/>
  <c r="I44" i="5"/>
  <c r="M39" i="5"/>
  <c r="Q39" i="5" s="1"/>
  <c r="I41" i="5"/>
  <c r="M41" i="5"/>
  <c r="Q41" i="5" s="1"/>
  <c r="I30" i="5"/>
  <c r="I25" i="5"/>
  <c r="M25" i="5"/>
  <c r="Q25" i="5" s="1"/>
  <c r="I26" i="5"/>
  <c r="I32" i="5"/>
  <c r="M32" i="5"/>
  <c r="Q32" i="5" s="1"/>
  <c r="I33" i="5"/>
  <c r="I28" i="5"/>
  <c r="M28" i="5"/>
  <c r="Q28" i="5" s="1"/>
  <c r="I29" i="5"/>
  <c r="M16" i="5"/>
  <c r="Q16" i="5" s="1"/>
  <c r="I17" i="5"/>
  <c r="M17" i="5"/>
  <c r="Q17" i="5" s="1"/>
  <c r="I18" i="5"/>
  <c r="M18" i="5"/>
  <c r="Q18" i="5" s="1"/>
  <c r="I12" i="5"/>
  <c r="F23" i="5"/>
  <c r="M20" i="5"/>
  <c r="Q20" i="5" s="1"/>
  <c r="I14" i="5"/>
  <c r="I13" i="5"/>
  <c r="M13" i="5"/>
  <c r="Q13" i="5" s="1"/>
  <c r="M14" i="5"/>
  <c r="Q14" i="5" s="1"/>
  <c r="I16" i="5"/>
  <c r="I20" i="5"/>
  <c r="M15" i="5"/>
  <c r="Q15" i="5" s="1"/>
  <c r="I22" i="5"/>
  <c r="M40" i="5"/>
  <c r="Q40" i="5" s="1"/>
  <c r="M27" i="5"/>
  <c r="Q27" i="5" s="1"/>
  <c r="F34" i="5"/>
  <c r="I40" i="5"/>
  <c r="I31" i="5"/>
  <c r="I27" i="5"/>
  <c r="F42" i="5"/>
  <c r="I36" i="5"/>
  <c r="M36" i="5"/>
  <c r="Q36" i="5" s="1"/>
  <c r="M31" i="5"/>
  <c r="Q31" i="5" s="1"/>
  <c r="Q74" i="5" l="1"/>
  <c r="Q34" i="5"/>
  <c r="Q23" i="5"/>
  <c r="Q49" i="5"/>
  <c r="Q42" i="5"/>
  <c r="I74" i="5"/>
  <c r="I61" i="5"/>
  <c r="R74" i="5"/>
  <c r="R34" i="5"/>
  <c r="R23" i="5"/>
  <c r="R49" i="5"/>
  <c r="I49" i="5"/>
  <c r="M61" i="5"/>
  <c r="M74" i="5"/>
  <c r="R42" i="5"/>
  <c r="M49" i="5"/>
  <c r="M23" i="5"/>
  <c r="R61" i="5"/>
  <c r="I34" i="5"/>
  <c r="M34" i="5"/>
  <c r="I23" i="5"/>
  <c r="M42" i="5"/>
  <c r="I42" i="5"/>
  <c r="T136" i="3" l="1"/>
  <c r="T135" i="3"/>
  <c r="T134" i="3"/>
  <c r="T133" i="3"/>
  <c r="T132" i="3"/>
  <c r="T129" i="3"/>
  <c r="T128" i="3"/>
  <c r="T127" i="3"/>
  <c r="T126" i="3"/>
  <c r="T125" i="3"/>
  <c r="T122" i="3"/>
  <c r="T121" i="3"/>
  <c r="T120" i="3"/>
  <c r="T119" i="3"/>
  <c r="T118" i="3"/>
  <c r="T117" i="3"/>
  <c r="T116" i="3"/>
  <c r="T115" i="3"/>
  <c r="T114" i="3"/>
  <c r="T111" i="3"/>
  <c r="T110" i="3"/>
  <c r="T109" i="3"/>
  <c r="T108" i="3"/>
  <c r="T107" i="3"/>
  <c r="T106" i="3"/>
  <c r="T105" i="3"/>
  <c r="T104" i="3"/>
  <c r="T101" i="3"/>
  <c r="T100" i="3"/>
  <c r="T99" i="3"/>
  <c r="T98" i="3"/>
  <c r="T97" i="3"/>
  <c r="T96" i="3"/>
  <c r="T95" i="3"/>
  <c r="T94" i="3"/>
  <c r="T91" i="3"/>
  <c r="T90" i="3"/>
  <c r="T89" i="3"/>
  <c r="T88" i="3"/>
  <c r="T87" i="3"/>
  <c r="T86" i="3"/>
  <c r="T85" i="3"/>
  <c r="T84" i="3"/>
  <c r="T83" i="3"/>
  <c r="T82" i="3"/>
  <c r="T79" i="3"/>
  <c r="T78" i="3"/>
  <c r="T77" i="3"/>
  <c r="T76" i="3"/>
  <c r="T75" i="3"/>
  <c r="T74" i="3"/>
  <c r="T73" i="3"/>
  <c r="T72" i="3"/>
  <c r="T69" i="3"/>
  <c r="T68" i="3"/>
  <c r="T67" i="3"/>
  <c r="T66" i="3"/>
  <c r="T65" i="3"/>
  <c r="T64" i="3"/>
  <c r="T63" i="3"/>
  <c r="T60" i="3"/>
  <c r="T59" i="3"/>
  <c r="T58" i="3"/>
  <c r="T57" i="3"/>
  <c r="T56" i="3"/>
  <c r="T55" i="3"/>
  <c r="T54" i="3"/>
  <c r="T53" i="3"/>
  <c r="T52" i="3"/>
  <c r="T51" i="3"/>
  <c r="T50" i="3"/>
  <c r="T47" i="3"/>
  <c r="T46" i="3"/>
  <c r="T45" i="3"/>
  <c r="T44" i="3"/>
  <c r="T43" i="3"/>
  <c r="T42" i="3"/>
  <c r="T41" i="3"/>
  <c r="T40" i="3"/>
  <c r="T37" i="3"/>
  <c r="T36" i="3"/>
  <c r="T35" i="3"/>
  <c r="T34" i="3"/>
  <c r="T33" i="3"/>
  <c r="T32" i="3"/>
  <c r="T29" i="3"/>
  <c r="T28" i="3"/>
  <c r="T27" i="3"/>
  <c r="T26" i="3"/>
  <c r="T25" i="3"/>
  <c r="T22" i="3"/>
  <c r="T21" i="3"/>
  <c r="T20" i="3"/>
  <c r="T17" i="3"/>
  <c r="T16" i="3"/>
  <c r="T15" i="3"/>
  <c r="T14" i="3"/>
  <c r="T13" i="3"/>
  <c r="T12" i="3"/>
  <c r="E137" i="3"/>
  <c r="K136" i="3"/>
  <c r="G136" i="3"/>
  <c r="F136" i="3"/>
  <c r="K135" i="3"/>
  <c r="G135" i="3"/>
  <c r="F135" i="3"/>
  <c r="K134" i="3"/>
  <c r="G134" i="3"/>
  <c r="F134" i="3"/>
  <c r="K133" i="3"/>
  <c r="G133" i="3"/>
  <c r="F133" i="3"/>
  <c r="K132" i="3"/>
  <c r="G132" i="3"/>
  <c r="F132" i="3"/>
  <c r="E130" i="3"/>
  <c r="K129" i="3"/>
  <c r="G129" i="3"/>
  <c r="F129" i="3"/>
  <c r="K128" i="3"/>
  <c r="G128" i="3"/>
  <c r="F128" i="3"/>
  <c r="K127" i="3"/>
  <c r="G127" i="3"/>
  <c r="F127" i="3"/>
  <c r="K126" i="3"/>
  <c r="G126" i="3"/>
  <c r="F126" i="3"/>
  <c r="K125" i="3"/>
  <c r="G125" i="3"/>
  <c r="F125" i="3"/>
  <c r="E123" i="3"/>
  <c r="E112" i="3"/>
  <c r="K104" i="3"/>
  <c r="G104" i="3"/>
  <c r="F104" i="3"/>
  <c r="E102" i="3"/>
  <c r="K101" i="3"/>
  <c r="G101" i="3"/>
  <c r="F101" i="3"/>
  <c r="K100" i="3"/>
  <c r="G100" i="3"/>
  <c r="F100" i="3"/>
  <c r="K99" i="3"/>
  <c r="G99" i="3"/>
  <c r="F99" i="3"/>
  <c r="K98" i="3"/>
  <c r="G98" i="3"/>
  <c r="F98" i="3"/>
  <c r="K97" i="3"/>
  <c r="G97" i="3"/>
  <c r="F97" i="3"/>
  <c r="K96" i="3"/>
  <c r="G96" i="3"/>
  <c r="F96" i="3"/>
  <c r="K95" i="3"/>
  <c r="G95" i="3"/>
  <c r="F95" i="3"/>
  <c r="K94" i="3"/>
  <c r="G94" i="3"/>
  <c r="F94" i="3"/>
  <c r="E92" i="3"/>
  <c r="K91" i="3"/>
  <c r="G91" i="3"/>
  <c r="F91" i="3"/>
  <c r="K90" i="3"/>
  <c r="G90" i="3"/>
  <c r="F90" i="3"/>
  <c r="K89" i="3"/>
  <c r="G89" i="3"/>
  <c r="F89" i="3"/>
  <c r="K88" i="3"/>
  <c r="G88" i="3"/>
  <c r="F88" i="3"/>
  <c r="K87" i="3"/>
  <c r="G87" i="3"/>
  <c r="F87" i="3"/>
  <c r="K86" i="3"/>
  <c r="G86" i="3"/>
  <c r="F86" i="3"/>
  <c r="K85" i="3"/>
  <c r="G85" i="3"/>
  <c r="F85" i="3"/>
  <c r="K84" i="3"/>
  <c r="G84" i="3"/>
  <c r="F84" i="3"/>
  <c r="K83" i="3"/>
  <c r="G83" i="3"/>
  <c r="F83" i="3"/>
  <c r="K82" i="3"/>
  <c r="G82" i="3"/>
  <c r="F82" i="3"/>
  <c r="E80" i="3"/>
  <c r="E70" i="3"/>
  <c r="K69" i="3"/>
  <c r="G69" i="3"/>
  <c r="F69" i="3"/>
  <c r="K68" i="3"/>
  <c r="G68" i="3"/>
  <c r="F68" i="3"/>
  <c r="K67" i="3"/>
  <c r="G67" i="3"/>
  <c r="F67" i="3"/>
  <c r="K66" i="3"/>
  <c r="G66" i="3"/>
  <c r="F66" i="3"/>
  <c r="K65" i="3"/>
  <c r="G65" i="3"/>
  <c r="F65" i="3"/>
  <c r="K64" i="3"/>
  <c r="G64" i="3"/>
  <c r="F64" i="3"/>
  <c r="K63" i="3"/>
  <c r="G63" i="3"/>
  <c r="F63" i="3"/>
  <c r="E61" i="3"/>
  <c r="E48" i="3"/>
  <c r="K44" i="3"/>
  <c r="G44" i="3"/>
  <c r="F44" i="3"/>
  <c r="K43" i="3"/>
  <c r="G43" i="3"/>
  <c r="F43" i="3"/>
  <c r="K42" i="3"/>
  <c r="G42" i="3"/>
  <c r="F42" i="3"/>
  <c r="K41" i="3"/>
  <c r="G41" i="3"/>
  <c r="F41" i="3"/>
  <c r="K40" i="3"/>
  <c r="G40" i="3"/>
  <c r="F40" i="3"/>
  <c r="E38" i="3"/>
  <c r="E30" i="3"/>
  <c r="K29" i="3"/>
  <c r="G29" i="3"/>
  <c r="F29" i="3"/>
  <c r="K28" i="3"/>
  <c r="G28" i="3"/>
  <c r="F28" i="3"/>
  <c r="K27" i="3"/>
  <c r="G27" i="3"/>
  <c r="F27" i="3"/>
  <c r="K26" i="3"/>
  <c r="G26" i="3"/>
  <c r="F26" i="3"/>
  <c r="K25" i="3"/>
  <c r="G25" i="3"/>
  <c r="F25" i="3"/>
  <c r="E23" i="3"/>
  <c r="E18" i="3"/>
  <c r="K17" i="3"/>
  <c r="G17" i="3"/>
  <c r="F17" i="3"/>
  <c r="K16" i="3"/>
  <c r="G16" i="3"/>
  <c r="F16" i="3"/>
  <c r="K15" i="3"/>
  <c r="G15" i="3"/>
  <c r="F15" i="3"/>
  <c r="K14" i="3"/>
  <c r="G14" i="3"/>
  <c r="F14" i="3"/>
  <c r="K13" i="3"/>
  <c r="G13" i="3"/>
  <c r="F13" i="3"/>
  <c r="K12" i="3"/>
  <c r="G12" i="3"/>
  <c r="F12" i="3"/>
  <c r="I99" i="3" l="1"/>
  <c r="E139" i="3"/>
  <c r="T137" i="3"/>
  <c r="F137" i="3"/>
  <c r="M67" i="3"/>
  <c r="R67" i="3" s="1"/>
  <c r="T123" i="3"/>
  <c r="M126" i="3"/>
  <c r="R126" i="3" s="1"/>
  <c r="I41" i="3"/>
  <c r="M99" i="3"/>
  <c r="R99" i="3" s="1"/>
  <c r="T48" i="3"/>
  <c r="M95" i="3"/>
  <c r="R95" i="3" s="1"/>
  <c r="T70" i="3"/>
  <c r="M41" i="3"/>
  <c r="R41" i="3" s="1"/>
  <c r="T23" i="3"/>
  <c r="I135" i="3"/>
  <c r="F61" i="3"/>
  <c r="M89" i="3"/>
  <c r="R89" i="3" s="1"/>
  <c r="I104" i="3"/>
  <c r="M135" i="3"/>
  <c r="R135" i="3" s="1"/>
  <c r="I101" i="3"/>
  <c r="T80" i="3"/>
  <c r="I85" i="3"/>
  <c r="I67" i="3"/>
  <c r="I95" i="3"/>
  <c r="M64" i="3"/>
  <c r="R64" i="3" s="1"/>
  <c r="M14" i="3"/>
  <c r="R14" i="3" s="1"/>
  <c r="M16" i="3"/>
  <c r="R16" i="3" s="1"/>
  <c r="T18" i="3"/>
  <c r="T61" i="3"/>
  <c r="F80" i="3"/>
  <c r="I13" i="3"/>
  <c r="R47" i="3"/>
  <c r="T92" i="3"/>
  <c r="T30" i="3"/>
  <c r="I17" i="3"/>
  <c r="T130" i="3"/>
  <c r="M63" i="3"/>
  <c r="R63" i="3" s="1"/>
  <c r="M101" i="3"/>
  <c r="R101" i="3" s="1"/>
  <c r="T112" i="3"/>
  <c r="T102" i="3"/>
  <c r="T38" i="3"/>
  <c r="I132" i="3"/>
  <c r="M132" i="3"/>
  <c r="R132" i="3" s="1"/>
  <c r="I133" i="3"/>
  <c r="M133" i="3"/>
  <c r="R133" i="3" s="1"/>
  <c r="I134" i="3"/>
  <c r="M134" i="3"/>
  <c r="R134" i="3" s="1"/>
  <c r="I136" i="3"/>
  <c r="M136" i="3"/>
  <c r="R136" i="3" s="1"/>
  <c r="I125" i="3"/>
  <c r="M125" i="3"/>
  <c r="R125" i="3" s="1"/>
  <c r="I127" i="3"/>
  <c r="M127" i="3"/>
  <c r="R127" i="3" s="1"/>
  <c r="F130" i="3"/>
  <c r="I128" i="3"/>
  <c r="M128" i="3"/>
  <c r="R128" i="3" s="1"/>
  <c r="M129" i="3"/>
  <c r="R129" i="3" s="1"/>
  <c r="I126" i="3"/>
  <c r="I129" i="3"/>
  <c r="F123" i="3"/>
  <c r="M104" i="3"/>
  <c r="R104" i="3" s="1"/>
  <c r="F112" i="3"/>
  <c r="I96" i="3"/>
  <c r="I97" i="3"/>
  <c r="M97" i="3"/>
  <c r="R97" i="3" s="1"/>
  <c r="I98" i="3"/>
  <c r="M98" i="3"/>
  <c r="R98" i="3" s="1"/>
  <c r="M96" i="3"/>
  <c r="R96" i="3" s="1"/>
  <c r="I94" i="3"/>
  <c r="M94" i="3"/>
  <c r="R94" i="3" s="1"/>
  <c r="M100" i="3"/>
  <c r="R100" i="3" s="1"/>
  <c r="F102" i="3"/>
  <c r="I100" i="3"/>
  <c r="I88" i="3"/>
  <c r="M82" i="3"/>
  <c r="R82" i="3" s="1"/>
  <c r="I89" i="3"/>
  <c r="F92" i="3"/>
  <c r="I83" i="3"/>
  <c r="M83" i="3"/>
  <c r="R83" i="3" s="1"/>
  <c r="I90" i="3"/>
  <c r="M90" i="3"/>
  <c r="R90" i="3" s="1"/>
  <c r="I84" i="3"/>
  <c r="M84" i="3"/>
  <c r="R84" i="3" s="1"/>
  <c r="I91" i="3"/>
  <c r="M85" i="3"/>
  <c r="R85" i="3" s="1"/>
  <c r="M91" i="3"/>
  <c r="R91" i="3" s="1"/>
  <c r="M87" i="3"/>
  <c r="R87" i="3" s="1"/>
  <c r="I87" i="3"/>
  <c r="I82" i="3"/>
  <c r="I86" i="3"/>
  <c r="M88" i="3"/>
  <c r="R88" i="3" s="1"/>
  <c r="M86" i="3"/>
  <c r="R86" i="3" s="1"/>
  <c r="I66" i="3"/>
  <c r="M66" i="3"/>
  <c r="R66" i="3" s="1"/>
  <c r="I65" i="3"/>
  <c r="M65" i="3"/>
  <c r="R65" i="3" s="1"/>
  <c r="I68" i="3"/>
  <c r="M68" i="3"/>
  <c r="R68" i="3" s="1"/>
  <c r="I63" i="3"/>
  <c r="I69" i="3"/>
  <c r="M69" i="3"/>
  <c r="R69" i="3" s="1"/>
  <c r="F70" i="3"/>
  <c r="I64" i="3"/>
  <c r="R45" i="3"/>
  <c r="M40" i="3"/>
  <c r="R40" i="3" s="1"/>
  <c r="I43" i="3"/>
  <c r="M43" i="3"/>
  <c r="R43" i="3" s="1"/>
  <c r="I44" i="3"/>
  <c r="M44" i="3"/>
  <c r="R44" i="3" s="1"/>
  <c r="F48" i="3"/>
  <c r="I40" i="3"/>
  <c r="R46" i="3"/>
  <c r="I42" i="3"/>
  <c r="M42" i="3"/>
  <c r="R42" i="3" s="1"/>
  <c r="F38" i="3"/>
  <c r="M28" i="3"/>
  <c r="R28" i="3" s="1"/>
  <c r="I29" i="3"/>
  <c r="M29" i="3"/>
  <c r="R29" i="3" s="1"/>
  <c r="I27" i="3"/>
  <c r="M27" i="3"/>
  <c r="R27" i="3" s="1"/>
  <c r="I28" i="3"/>
  <c r="F30" i="3"/>
  <c r="I26" i="3"/>
  <c r="I25" i="3"/>
  <c r="M25" i="3"/>
  <c r="R25" i="3" s="1"/>
  <c r="M26" i="3"/>
  <c r="R26" i="3" s="1"/>
  <c r="F23" i="3"/>
  <c r="M12" i="3"/>
  <c r="R12" i="3" s="1"/>
  <c r="M17" i="3"/>
  <c r="R17" i="3" s="1"/>
  <c r="I12" i="3"/>
  <c r="M13" i="3"/>
  <c r="R13" i="3" s="1"/>
  <c r="F18" i="3"/>
  <c r="I14" i="3"/>
  <c r="I15" i="3"/>
  <c r="M15" i="3"/>
  <c r="R15" i="3" s="1"/>
  <c r="I16" i="3"/>
  <c r="R102" i="3" l="1"/>
  <c r="R70" i="3"/>
  <c r="F139" i="3"/>
  <c r="R18" i="3"/>
  <c r="R92" i="3"/>
  <c r="T139" i="3"/>
  <c r="R137" i="3"/>
  <c r="R30" i="3"/>
  <c r="R48" i="3"/>
  <c r="I112" i="3"/>
  <c r="S38" i="3"/>
  <c r="S61" i="3"/>
  <c r="I123" i="3"/>
  <c r="I70" i="3"/>
  <c r="I38" i="3"/>
  <c r="I61" i="3"/>
  <c r="M92" i="3"/>
  <c r="S92" i="3"/>
  <c r="I30" i="3"/>
  <c r="M70" i="3"/>
  <c r="S70" i="3"/>
  <c r="M102" i="3"/>
  <c r="S102" i="3"/>
  <c r="I23" i="3"/>
  <c r="M80" i="3"/>
  <c r="S80" i="3"/>
  <c r="S30" i="3"/>
  <c r="M48" i="3"/>
  <c r="S48" i="3"/>
  <c r="I80" i="3"/>
  <c r="I92" i="3"/>
  <c r="M123" i="3"/>
  <c r="S123" i="3"/>
  <c r="I18" i="3"/>
  <c r="M30" i="3"/>
  <c r="M38" i="3"/>
  <c r="S130" i="3"/>
  <c r="I102" i="3"/>
  <c r="S137" i="3"/>
  <c r="M61" i="3"/>
  <c r="M18" i="3"/>
  <c r="S18" i="3"/>
  <c r="I48" i="3"/>
  <c r="M112" i="3"/>
  <c r="M23" i="3"/>
  <c r="S23" i="3"/>
  <c r="M137" i="3"/>
  <c r="I137" i="3"/>
  <c r="M130" i="3"/>
  <c r="I130" i="3"/>
  <c r="R139" i="3" l="1"/>
  <c r="M139" i="3"/>
  <c r="S139" i="3"/>
  <c r="I139" i="3"/>
  <c r="S83" i="2"/>
  <c r="S82" i="2"/>
  <c r="S81" i="2"/>
  <c r="S80" i="2"/>
  <c r="S79" i="2"/>
  <c r="S78" i="2"/>
  <c r="S77" i="2"/>
  <c r="S65" i="2"/>
  <c r="S64" i="2"/>
  <c r="S63" i="2"/>
  <c r="S62" i="2"/>
  <c r="S61" i="2"/>
  <c r="S58" i="2"/>
  <c r="S57" i="2"/>
  <c r="S56" i="2"/>
  <c r="S55" i="2"/>
  <c r="S59" i="2" s="1"/>
  <c r="S54" i="2"/>
  <c r="S53" i="2"/>
  <c r="S50" i="2"/>
  <c r="S49" i="2"/>
  <c r="S48" i="2"/>
  <c r="S47" i="2"/>
  <c r="S46" i="2"/>
  <c r="S45" i="2"/>
  <c r="S44" i="2"/>
  <c r="S43" i="2"/>
  <c r="S42" i="2"/>
  <c r="S39" i="2"/>
  <c r="S36" i="2"/>
  <c r="S35" i="2"/>
  <c r="S34" i="2"/>
  <c r="S31" i="2"/>
  <c r="S30" i="2"/>
  <c r="S29" i="2"/>
  <c r="S28" i="2"/>
  <c r="S27" i="2"/>
  <c r="S24" i="2"/>
  <c r="S23" i="2"/>
  <c r="S22" i="2"/>
  <c r="S21" i="2"/>
  <c r="S25" i="2" s="1"/>
  <c r="S20" i="2"/>
  <c r="S19" i="2"/>
  <c r="S18" i="2"/>
  <c r="S15" i="2"/>
  <c r="S14" i="2"/>
  <c r="S13" i="2"/>
  <c r="S12" i="2"/>
  <c r="S16" i="2" s="1"/>
  <c r="E84" i="2"/>
  <c r="K83" i="2"/>
  <c r="G83" i="2"/>
  <c r="F83" i="2"/>
  <c r="K82" i="2"/>
  <c r="G82" i="2"/>
  <c r="F82" i="2"/>
  <c r="K81" i="2"/>
  <c r="G81" i="2"/>
  <c r="F81" i="2"/>
  <c r="K80" i="2"/>
  <c r="G80" i="2"/>
  <c r="F80" i="2"/>
  <c r="K79" i="2"/>
  <c r="G79" i="2"/>
  <c r="F79" i="2"/>
  <c r="K78" i="2"/>
  <c r="G78" i="2"/>
  <c r="F78" i="2"/>
  <c r="K77" i="2"/>
  <c r="G77" i="2"/>
  <c r="F77" i="2"/>
  <c r="E75" i="2"/>
  <c r="K74" i="2"/>
  <c r="G74" i="2"/>
  <c r="F74" i="2"/>
  <c r="K73" i="2"/>
  <c r="G73" i="2"/>
  <c r="F73" i="2"/>
  <c r="K72" i="2"/>
  <c r="G72" i="2"/>
  <c r="F72" i="2"/>
  <c r="K71" i="2"/>
  <c r="G71" i="2"/>
  <c r="F71" i="2"/>
  <c r="K70" i="2"/>
  <c r="G70" i="2"/>
  <c r="F70" i="2"/>
  <c r="K69" i="2"/>
  <c r="G69" i="2"/>
  <c r="F69" i="2"/>
  <c r="K68" i="2"/>
  <c r="G68" i="2"/>
  <c r="F68" i="2"/>
  <c r="E66" i="2"/>
  <c r="K65" i="2"/>
  <c r="G65" i="2"/>
  <c r="F65" i="2"/>
  <c r="K64" i="2"/>
  <c r="G64" i="2"/>
  <c r="F64" i="2"/>
  <c r="K63" i="2"/>
  <c r="G63" i="2"/>
  <c r="F63" i="2"/>
  <c r="K62" i="2"/>
  <c r="G62" i="2"/>
  <c r="F62" i="2"/>
  <c r="K61" i="2"/>
  <c r="G61" i="2"/>
  <c r="F61" i="2"/>
  <c r="E59" i="2"/>
  <c r="K58" i="2"/>
  <c r="G58" i="2"/>
  <c r="F58" i="2"/>
  <c r="K57" i="2"/>
  <c r="G57" i="2"/>
  <c r="F57" i="2"/>
  <c r="K56" i="2"/>
  <c r="G56" i="2"/>
  <c r="F56" i="2"/>
  <c r="K55" i="2"/>
  <c r="G55" i="2"/>
  <c r="F55" i="2"/>
  <c r="K54" i="2"/>
  <c r="G54" i="2"/>
  <c r="F54" i="2"/>
  <c r="K53" i="2"/>
  <c r="G53" i="2"/>
  <c r="F53" i="2"/>
  <c r="E51" i="2"/>
  <c r="K50" i="2"/>
  <c r="G50" i="2"/>
  <c r="F50" i="2"/>
  <c r="K49" i="2"/>
  <c r="G49" i="2"/>
  <c r="F49" i="2"/>
  <c r="K48" i="2"/>
  <c r="G48" i="2"/>
  <c r="F48" i="2"/>
  <c r="K47" i="2"/>
  <c r="G47" i="2"/>
  <c r="F47" i="2"/>
  <c r="K46" i="2"/>
  <c r="G46" i="2"/>
  <c r="F46" i="2"/>
  <c r="K45" i="2"/>
  <c r="G45" i="2"/>
  <c r="F45" i="2"/>
  <c r="K44" i="2"/>
  <c r="G44" i="2"/>
  <c r="F44" i="2"/>
  <c r="K43" i="2"/>
  <c r="G43" i="2"/>
  <c r="F43" i="2"/>
  <c r="K42" i="2"/>
  <c r="G42" i="2"/>
  <c r="F42" i="2"/>
  <c r="E40" i="2"/>
  <c r="K39" i="2"/>
  <c r="G39" i="2"/>
  <c r="F40" i="2"/>
  <c r="E37" i="2"/>
  <c r="E32" i="2"/>
  <c r="K31" i="2"/>
  <c r="G31" i="2"/>
  <c r="F31" i="2"/>
  <c r="K30" i="2"/>
  <c r="G30" i="2"/>
  <c r="F30" i="2"/>
  <c r="K29" i="2"/>
  <c r="G29" i="2"/>
  <c r="F29" i="2"/>
  <c r="K28" i="2"/>
  <c r="G28" i="2"/>
  <c r="F28" i="2"/>
  <c r="K27" i="2"/>
  <c r="G27" i="2"/>
  <c r="F27" i="2"/>
  <c r="E25" i="2"/>
  <c r="K24" i="2"/>
  <c r="G24" i="2"/>
  <c r="F24" i="2"/>
  <c r="K23" i="2"/>
  <c r="G23" i="2"/>
  <c r="F23" i="2"/>
  <c r="K22" i="2"/>
  <c r="G22" i="2"/>
  <c r="F22" i="2"/>
  <c r="K21" i="2"/>
  <c r="G21" i="2"/>
  <c r="F21" i="2"/>
  <c r="K20" i="2"/>
  <c r="G20" i="2"/>
  <c r="F20" i="2"/>
  <c r="K19" i="2"/>
  <c r="G19" i="2"/>
  <c r="F19" i="2"/>
  <c r="K18" i="2"/>
  <c r="G18" i="2"/>
  <c r="F18" i="2"/>
  <c r="E16" i="2"/>
  <c r="E86" i="2" s="1"/>
  <c r="G15" i="2"/>
  <c r="F15" i="2"/>
  <c r="I15" i="2" s="1"/>
  <c r="Q15" i="2" s="1"/>
  <c r="G14" i="2"/>
  <c r="F14" i="2"/>
  <c r="G13" i="2"/>
  <c r="F13" i="2"/>
  <c r="G12" i="2"/>
  <c r="F12" i="2"/>
  <c r="F66" i="2" l="1"/>
  <c r="S75" i="2"/>
  <c r="S84" i="2"/>
  <c r="M71" i="2"/>
  <c r="Q71" i="2" s="1"/>
  <c r="S51" i="2"/>
  <c r="I20" i="2"/>
  <c r="M20" i="2"/>
  <c r="Q20" i="2" s="1"/>
  <c r="M64" i="2"/>
  <c r="Q64" i="2" s="1"/>
  <c r="M81" i="2"/>
  <c r="Q81" i="2" s="1"/>
  <c r="S32" i="2"/>
  <c r="I82" i="2"/>
  <c r="M82" i="2"/>
  <c r="Q82" i="2" s="1"/>
  <c r="S37" i="2"/>
  <c r="S40" i="2" s="1"/>
  <c r="S86" i="2" s="1"/>
  <c r="S66" i="2"/>
  <c r="I50" i="2"/>
  <c r="I42" i="2"/>
  <c r="M27" i="2"/>
  <c r="Q27" i="2" s="1"/>
  <c r="M19" i="2"/>
  <c r="Q19" i="2" s="1"/>
  <c r="Q25" i="2" s="1"/>
  <c r="I46" i="2"/>
  <c r="I79" i="2"/>
  <c r="M54" i="2"/>
  <c r="Q54" i="2" s="1"/>
  <c r="M63" i="2"/>
  <c r="Q63" i="2" s="1"/>
  <c r="I71" i="2"/>
  <c r="M79" i="2"/>
  <c r="Q79" i="2" s="1"/>
  <c r="M18" i="2"/>
  <c r="Q18" i="2" s="1"/>
  <c r="I27" i="2"/>
  <c r="M58" i="2"/>
  <c r="Q58" i="2" s="1"/>
  <c r="M44" i="2"/>
  <c r="Q44" i="2" s="1"/>
  <c r="I18" i="2"/>
  <c r="I53" i="2"/>
  <c r="M53" i="2"/>
  <c r="Q53" i="2" s="1"/>
  <c r="F37" i="2"/>
  <c r="M21" i="2"/>
  <c r="Q21" i="2" s="1"/>
  <c r="M30" i="2"/>
  <c r="Q30" i="2" s="1"/>
  <c r="M24" i="2"/>
  <c r="Q24" i="2" s="1"/>
  <c r="I78" i="2"/>
  <c r="I70" i="2"/>
  <c r="I19" i="2"/>
  <c r="I40" i="2"/>
  <c r="F51" i="2"/>
  <c r="I58" i="2"/>
  <c r="M83" i="2"/>
  <c r="Q83" i="2" s="1"/>
  <c r="I44" i="2"/>
  <c r="M45" i="2"/>
  <c r="Q45" i="2" s="1"/>
  <c r="I47" i="2"/>
  <c r="M47" i="2"/>
  <c r="Q47" i="2" s="1"/>
  <c r="I21" i="2"/>
  <c r="I49" i="2"/>
  <c r="M78" i="2"/>
  <c r="Q78" i="2" s="1"/>
  <c r="F84" i="2"/>
  <c r="M80" i="2"/>
  <c r="Q80" i="2" s="1"/>
  <c r="I81" i="2"/>
  <c r="I80" i="2"/>
  <c r="M77" i="2"/>
  <c r="Q77" i="2" s="1"/>
  <c r="Q84" i="2" s="1"/>
  <c r="I77" i="2"/>
  <c r="I83" i="2"/>
  <c r="I72" i="2"/>
  <c r="M72" i="2"/>
  <c r="Q72" i="2" s="1"/>
  <c r="I73" i="2"/>
  <c r="M73" i="2"/>
  <c r="Q73" i="2" s="1"/>
  <c r="I74" i="2"/>
  <c r="M74" i="2"/>
  <c r="Q74" i="2" s="1"/>
  <c r="I68" i="2"/>
  <c r="M68" i="2"/>
  <c r="Q68" i="2" s="1"/>
  <c r="F75" i="2"/>
  <c r="I69" i="2"/>
  <c r="M69" i="2"/>
  <c r="Q69" i="2" s="1"/>
  <c r="M70" i="2"/>
  <c r="Q70" i="2" s="1"/>
  <c r="I61" i="2"/>
  <c r="M61" i="2"/>
  <c r="Q61" i="2" s="1"/>
  <c r="I62" i="2"/>
  <c r="M62" i="2"/>
  <c r="Q62" i="2" s="1"/>
  <c r="I64" i="2"/>
  <c r="I65" i="2"/>
  <c r="M65" i="2"/>
  <c r="Q65" i="2" s="1"/>
  <c r="F59" i="2"/>
  <c r="I55" i="2"/>
  <c r="M55" i="2"/>
  <c r="Q55" i="2" s="1"/>
  <c r="I56" i="2"/>
  <c r="M56" i="2"/>
  <c r="Q56" i="2" s="1"/>
  <c r="I57" i="2"/>
  <c r="M57" i="2"/>
  <c r="Q57" i="2" s="1"/>
  <c r="I54" i="2"/>
  <c r="I43" i="2"/>
  <c r="M49" i="2"/>
  <c r="Q49" i="2" s="1"/>
  <c r="M43" i="2"/>
  <c r="Q43" i="2" s="1"/>
  <c r="I48" i="2"/>
  <c r="M48" i="2"/>
  <c r="Q48" i="2" s="1"/>
  <c r="M42" i="2"/>
  <c r="Q42" i="2" s="1"/>
  <c r="M50" i="2"/>
  <c r="Q50" i="2" s="1"/>
  <c r="I45" i="2"/>
  <c r="M46" i="2"/>
  <c r="Q46" i="2" s="1"/>
  <c r="I31" i="2"/>
  <c r="F32" i="2"/>
  <c r="I28" i="2"/>
  <c r="M28" i="2"/>
  <c r="Q28" i="2" s="1"/>
  <c r="I30" i="2"/>
  <c r="M31" i="2"/>
  <c r="Q31" i="2" s="1"/>
  <c r="M29" i="2"/>
  <c r="Q29" i="2" s="1"/>
  <c r="I24" i="2"/>
  <c r="I22" i="2"/>
  <c r="M22" i="2"/>
  <c r="Q22" i="2" s="1"/>
  <c r="I23" i="2"/>
  <c r="F25" i="2"/>
  <c r="M23" i="2"/>
  <c r="Q23" i="2" s="1"/>
  <c r="I14" i="2"/>
  <c r="Q14" i="2" s="1"/>
  <c r="F16" i="2"/>
  <c r="I13" i="2"/>
  <c r="Q13" i="2" s="1"/>
  <c r="I12" i="2"/>
  <c r="Q12" i="2" s="1"/>
  <c r="Q16" i="2" s="1"/>
  <c r="I29" i="2"/>
  <c r="I63" i="2"/>
  <c r="Q32" i="2" l="1"/>
  <c r="Q51" i="2"/>
  <c r="Q86" i="2" s="1"/>
  <c r="Q66" i="2"/>
  <c r="Q75" i="2"/>
  <c r="Q59" i="2"/>
  <c r="R75" i="2"/>
  <c r="R37" i="2"/>
  <c r="I84" i="2"/>
  <c r="I51" i="2"/>
  <c r="M25" i="2"/>
  <c r="R25" i="2"/>
  <c r="I75" i="2"/>
  <c r="M84" i="2"/>
  <c r="R84" i="2"/>
  <c r="M32" i="2"/>
  <c r="R32" i="2"/>
  <c r="M59" i="2"/>
  <c r="R59" i="2"/>
  <c r="M51" i="2"/>
  <c r="R51" i="2"/>
  <c r="M75" i="2"/>
  <c r="M16" i="2"/>
  <c r="R16" i="2"/>
  <c r="M66" i="2"/>
  <c r="R66" i="2"/>
  <c r="I25" i="2"/>
  <c r="I59" i="2"/>
  <c r="M40" i="2"/>
  <c r="R40" i="2"/>
  <c r="F86" i="2"/>
  <c r="I66" i="2"/>
  <c r="M37" i="2"/>
  <c r="I37" i="2"/>
  <c r="I32" i="2"/>
  <c r="I16" i="2"/>
  <c r="M86" i="2" l="1"/>
  <c r="R86" i="2"/>
  <c r="I86" i="2"/>
  <c r="T95" i="1"/>
  <c r="T94" i="1"/>
  <c r="T93" i="1"/>
  <c r="T92" i="1"/>
  <c r="T91" i="1"/>
  <c r="T90" i="1"/>
  <c r="T87" i="1"/>
  <c r="T86" i="1"/>
  <c r="T85" i="1"/>
  <c r="T84" i="1"/>
  <c r="T83" i="1"/>
  <c r="T80" i="1"/>
  <c r="T79" i="1"/>
  <c r="T78" i="1"/>
  <c r="T77" i="1"/>
  <c r="T81" i="1" s="1"/>
  <c r="T74" i="1"/>
  <c r="T73" i="1"/>
  <c r="T72" i="1"/>
  <c r="T71" i="1"/>
  <c r="T68" i="1"/>
  <c r="T67" i="1"/>
  <c r="T66" i="1"/>
  <c r="T65" i="1"/>
  <c r="T64" i="1"/>
  <c r="T63" i="1"/>
  <c r="T58" i="1"/>
  <c r="T57" i="1"/>
  <c r="T60" i="1" s="1"/>
  <c r="T54" i="1"/>
  <c r="T53" i="1"/>
  <c r="T52" i="1"/>
  <c r="T49" i="1"/>
  <c r="T48" i="1"/>
  <c r="T47" i="1"/>
  <c r="T46" i="1"/>
  <c r="T45" i="1"/>
  <c r="T44" i="1"/>
  <c r="T43" i="1"/>
  <c r="T42" i="1"/>
  <c r="T41" i="1"/>
  <c r="T40" i="1"/>
  <c r="T39" i="1"/>
  <c r="T36" i="1"/>
  <c r="T35" i="1"/>
  <c r="T34" i="1"/>
  <c r="E96" i="1"/>
  <c r="E88" i="1"/>
  <c r="F87" i="1"/>
  <c r="F86" i="1"/>
  <c r="F85" i="1"/>
  <c r="F84" i="1"/>
  <c r="F83" i="1"/>
  <c r="E81" i="1"/>
  <c r="K80" i="1"/>
  <c r="G80" i="1"/>
  <c r="F80" i="1"/>
  <c r="K79" i="1"/>
  <c r="G79" i="1"/>
  <c r="F79" i="1"/>
  <c r="K78" i="1"/>
  <c r="G78" i="1"/>
  <c r="F78" i="1"/>
  <c r="K77" i="1"/>
  <c r="G77" i="1"/>
  <c r="F77" i="1"/>
  <c r="E75" i="1"/>
  <c r="G74" i="1"/>
  <c r="F74" i="1"/>
  <c r="G73" i="1"/>
  <c r="F73" i="1"/>
  <c r="G72" i="1"/>
  <c r="F72" i="1"/>
  <c r="G71" i="1"/>
  <c r="F71" i="1"/>
  <c r="E55" i="1"/>
  <c r="K54" i="1"/>
  <c r="G54" i="1"/>
  <c r="F54" i="1"/>
  <c r="K53" i="1"/>
  <c r="G53" i="1"/>
  <c r="F53" i="1"/>
  <c r="K52" i="1"/>
  <c r="G52" i="1"/>
  <c r="F52" i="1"/>
  <c r="E50" i="1"/>
  <c r="G49" i="1"/>
  <c r="F49" i="1"/>
  <c r="G48" i="1"/>
  <c r="F48" i="1"/>
  <c r="G47" i="1"/>
  <c r="F47" i="1"/>
  <c r="G46" i="1"/>
  <c r="F46" i="1"/>
  <c r="G45" i="1"/>
  <c r="F45" i="1"/>
  <c r="G44" i="1"/>
  <c r="F44" i="1"/>
  <c r="G43" i="1"/>
  <c r="F43" i="1"/>
  <c r="G42" i="1"/>
  <c r="F42" i="1"/>
  <c r="G41" i="1"/>
  <c r="F41" i="1"/>
  <c r="G40" i="1"/>
  <c r="F40" i="1"/>
  <c r="G39" i="1"/>
  <c r="F39" i="1"/>
  <c r="E37" i="1"/>
  <c r="G36" i="1"/>
  <c r="F36" i="1"/>
  <c r="G35" i="1"/>
  <c r="F35" i="1"/>
  <c r="G34" i="1"/>
  <c r="F34" i="1"/>
  <c r="E32" i="1"/>
  <c r="E21" i="1"/>
  <c r="K20" i="1"/>
  <c r="K19" i="1"/>
  <c r="K18" i="1"/>
  <c r="K17" i="1"/>
  <c r="K16" i="1"/>
  <c r="K15" i="1"/>
  <c r="K14" i="1"/>
  <c r="K13" i="1"/>
  <c r="K12" i="1"/>
  <c r="T55" i="1" l="1"/>
  <c r="T75" i="1"/>
  <c r="T50" i="1"/>
  <c r="T88" i="1"/>
  <c r="T96" i="1"/>
  <c r="M79" i="1"/>
  <c r="T37" i="1"/>
  <c r="I47" i="1"/>
  <c r="I74" i="1"/>
  <c r="T14" i="1"/>
  <c r="I72" i="1"/>
  <c r="M13" i="1"/>
  <c r="M52" i="1"/>
  <c r="S55" i="1" s="1"/>
  <c r="I35" i="1"/>
  <c r="S35" i="1" s="1"/>
  <c r="I78" i="1"/>
  <c r="M16" i="1"/>
  <c r="M54" i="1"/>
  <c r="M20" i="1"/>
  <c r="T16" i="1"/>
  <c r="I53" i="1"/>
  <c r="T20" i="1"/>
  <c r="F75" i="1"/>
  <c r="T17" i="1"/>
  <c r="I49" i="1"/>
  <c r="I46" i="1"/>
  <c r="T28" i="1"/>
  <c r="T24" i="1"/>
  <c r="F96" i="1"/>
  <c r="F55" i="1"/>
  <c r="F88" i="1"/>
  <c r="I79" i="1"/>
  <c r="I80" i="1"/>
  <c r="M80" i="1"/>
  <c r="I77" i="1"/>
  <c r="M77" i="1"/>
  <c r="M78" i="1"/>
  <c r="I73" i="1"/>
  <c r="I71" i="1"/>
  <c r="S69" i="1"/>
  <c r="I52" i="1"/>
  <c r="M53" i="1"/>
  <c r="I54" i="1"/>
  <c r="I43" i="1"/>
  <c r="I44" i="1"/>
  <c r="I45" i="1"/>
  <c r="F50" i="1"/>
  <c r="I48" i="1"/>
  <c r="I42" i="1"/>
  <c r="I41" i="1"/>
  <c r="I39" i="1"/>
  <c r="I40" i="1"/>
  <c r="I36" i="1"/>
  <c r="F37" i="1"/>
  <c r="I34" i="1"/>
  <c r="S34" i="1" s="1"/>
  <c r="T25" i="1"/>
  <c r="F32" i="1"/>
  <c r="T29" i="1"/>
  <c r="T30" i="1"/>
  <c r="T26" i="1"/>
  <c r="T31" i="1"/>
  <c r="T27" i="1"/>
  <c r="T23" i="1"/>
  <c r="M12" i="1"/>
  <c r="T12" i="1"/>
  <c r="M17" i="1"/>
  <c r="T13" i="1"/>
  <c r="M18" i="1"/>
  <c r="T18" i="1"/>
  <c r="M14" i="1"/>
  <c r="F21" i="1"/>
  <c r="M19" i="1"/>
  <c r="T19" i="1"/>
  <c r="M15" i="1"/>
  <c r="T15" i="1"/>
  <c r="F81" i="1"/>
  <c r="S88" i="1" l="1"/>
  <c r="S81" i="1"/>
  <c r="S96" i="1"/>
  <c r="S75" i="1"/>
  <c r="S21" i="1"/>
  <c r="S50" i="1"/>
  <c r="S37" i="1"/>
  <c r="T32" i="1"/>
  <c r="T21" i="1"/>
  <c r="S32" i="1"/>
  <c r="I75" i="1"/>
  <c r="I88" i="1"/>
  <c r="M96" i="1"/>
  <c r="I21" i="1"/>
  <c r="M55" i="1"/>
  <c r="I96" i="1"/>
  <c r="Q32" i="1"/>
  <c r="M32" i="1"/>
  <c r="I50" i="1"/>
  <c r="I55" i="1"/>
  <c r="I32" i="1"/>
  <c r="M88" i="1"/>
  <c r="Q21" i="1"/>
  <c r="I81" i="1"/>
  <c r="M21" i="1"/>
  <c r="I37" i="1"/>
  <c r="M81" i="1"/>
</calcChain>
</file>

<file path=xl/sharedStrings.xml><?xml version="1.0" encoding="utf-8"?>
<sst xmlns="http://schemas.openxmlformats.org/spreadsheetml/2006/main" count="5260" uniqueCount="1211">
  <si>
    <t>TI24162 - Stedelijk baggerwerk WSBD 2025-2026</t>
  </si>
  <si>
    <t>Hoeveelheidsberekening baggerspecie - Breda</t>
  </si>
  <si>
    <t>Project</t>
  </si>
  <si>
    <t>Opdrachtgever</t>
  </si>
  <si>
    <t>Projectplaats</t>
  </si>
  <si>
    <t>Datum</t>
  </si>
  <si>
    <t>TI24162</t>
  </si>
  <si>
    <t>Waterschap Brabantse Delta</t>
  </si>
  <si>
    <t>Breda</t>
  </si>
  <si>
    <t>Monstervak</t>
  </si>
  <si>
    <t>Profiel</t>
  </si>
  <si>
    <t>Breedte (m)</t>
  </si>
  <si>
    <t>Lengte (m)</t>
  </si>
  <si>
    <r>
      <t>Oppervlakte (m</t>
    </r>
    <r>
      <rPr>
        <b/>
        <vertAlign val="superscript"/>
        <sz val="8.5"/>
        <color rgb="FFFFFFFF"/>
        <rFont val="Aptos"/>
        <family val="2"/>
      </rPr>
      <t>2</t>
    </r>
    <r>
      <rPr>
        <b/>
        <sz val="8.5"/>
        <color rgb="FFFFFFFF"/>
        <rFont val="Aptos"/>
        <family val="2"/>
      </rPr>
      <t>)</t>
    </r>
  </si>
  <si>
    <t>Totale hoeveelheid slib</t>
  </si>
  <si>
    <t>Gem. laagdikte (m)</t>
  </si>
  <si>
    <r>
      <t>(m</t>
    </r>
    <r>
      <rPr>
        <b/>
        <vertAlign val="superscript"/>
        <sz val="8.5"/>
        <color rgb="FFFFFFFF"/>
        <rFont val="Aptos"/>
        <family val="2"/>
      </rPr>
      <t>3</t>
    </r>
    <r>
      <rPr>
        <b/>
        <sz val="8.5"/>
        <color rgb="FFFFFFFF"/>
        <rFont val="Aptos"/>
        <family val="2"/>
      </rPr>
      <t>/m)</t>
    </r>
  </si>
  <si>
    <r>
      <t>(m</t>
    </r>
    <r>
      <rPr>
        <b/>
        <vertAlign val="superscript"/>
        <sz val="8.5"/>
        <color rgb="FFFFFFFF"/>
        <rFont val="Aptos"/>
        <family val="2"/>
      </rPr>
      <t>3</t>
    </r>
    <r>
      <rPr>
        <b/>
        <sz val="8.5"/>
        <color rgb="FFFFFFFF"/>
        <rFont val="Aptos"/>
        <family val="2"/>
      </rPr>
      <t>)</t>
    </r>
  </si>
  <si>
    <t>Leggerniveau (mNAP)</t>
  </si>
  <si>
    <t>Hoeveelheid slib in leggerprofiel</t>
  </si>
  <si>
    <t>Hoeveelheid bodem in leggerprofiel</t>
  </si>
  <si>
    <t>Opmerkingen m.b.t. uitvoering</t>
  </si>
  <si>
    <t>Kwaliteit slib</t>
  </si>
  <si>
    <t>Verspreiden op landbodem</t>
  </si>
  <si>
    <t>Toepassen op landbodem</t>
  </si>
  <si>
    <t>Toepassen als waterbodem</t>
  </si>
  <si>
    <t>Rbk 2022</t>
  </si>
  <si>
    <t>PFAS Cat 4.2</t>
  </si>
  <si>
    <t>PFAS Cat 4.1</t>
  </si>
  <si>
    <t>PFAS Cat. 4.9</t>
  </si>
  <si>
    <t>Kwaliteit vaste bodem</t>
  </si>
  <si>
    <t>MV01</t>
  </si>
  <si>
    <t>Subtotaal</t>
  </si>
  <si>
    <t>MV02</t>
  </si>
  <si>
    <t>BRE_054</t>
  </si>
  <si>
    <t>BRE_055</t>
  </si>
  <si>
    <t>BRE_056</t>
  </si>
  <si>
    <t>BRE_057</t>
  </si>
  <si>
    <t>BRE_058</t>
  </si>
  <si>
    <t>BRE_059</t>
  </si>
  <si>
    <t>BRE_060</t>
  </si>
  <si>
    <t>BRE_061</t>
  </si>
  <si>
    <t>BRE_062</t>
  </si>
  <si>
    <t>MV03</t>
  </si>
  <si>
    <t>BRE_063</t>
  </si>
  <si>
    <t>BRE_064</t>
  </si>
  <si>
    <t>BRE_065</t>
  </si>
  <si>
    <t>BRE_066</t>
  </si>
  <si>
    <t>BRE_067</t>
  </si>
  <si>
    <t>BRE_068</t>
  </si>
  <si>
    <t>BRE_069</t>
  </si>
  <si>
    <t>BRE_070</t>
  </si>
  <si>
    <t>BRE_071</t>
  </si>
  <si>
    <t>MV04</t>
  </si>
  <si>
    <t>BRE_048</t>
  </si>
  <si>
    <t>BRE_052</t>
  </si>
  <si>
    <t>BRE_053</t>
  </si>
  <si>
    <t>MV05</t>
  </si>
  <si>
    <t>BRE_037</t>
  </si>
  <si>
    <t>BRE_038</t>
  </si>
  <si>
    <t>BRE_039</t>
  </si>
  <si>
    <t>BRE_040</t>
  </si>
  <si>
    <t>BRE_041</t>
  </si>
  <si>
    <t>BRE_042</t>
  </si>
  <si>
    <t>BRE_043</t>
  </si>
  <si>
    <t>BRE_044</t>
  </si>
  <si>
    <t>BRE_045</t>
  </si>
  <si>
    <t>BRE_046</t>
  </si>
  <si>
    <t>BRE_047</t>
  </si>
  <si>
    <t>MV06</t>
  </si>
  <si>
    <t>BRE_001</t>
  </si>
  <si>
    <t>BRE_002</t>
  </si>
  <si>
    <t>BRE_003</t>
  </si>
  <si>
    <t>MV07</t>
  </si>
  <si>
    <t>BRE_004</t>
  </si>
  <si>
    <t>BRE_005</t>
  </si>
  <si>
    <t>MV08</t>
  </si>
  <si>
    <t>BRE_014</t>
  </si>
  <si>
    <t>BRE_015</t>
  </si>
  <si>
    <t>BRE_016</t>
  </si>
  <si>
    <t>BRE_017</t>
  </si>
  <si>
    <t>BRE_018</t>
  </si>
  <si>
    <t>BRE_019</t>
  </si>
  <si>
    <t>MV09</t>
  </si>
  <si>
    <t>BRE_020</t>
  </si>
  <si>
    <t>BRE_021</t>
  </si>
  <si>
    <t>BRE_022</t>
  </si>
  <si>
    <t>BRE_023</t>
  </si>
  <si>
    <t>MV10</t>
  </si>
  <si>
    <t>BRE_024</t>
  </si>
  <si>
    <t>BRE_025</t>
  </si>
  <si>
    <t>BRE_026</t>
  </si>
  <si>
    <t>BRE_027</t>
  </si>
  <si>
    <t>MV11</t>
  </si>
  <si>
    <t>BRE_082</t>
  </si>
  <si>
    <t>BRE_083</t>
  </si>
  <si>
    <t>BRE_084</t>
  </si>
  <si>
    <t>BRE_085</t>
  </si>
  <si>
    <t>BRE_086</t>
  </si>
  <si>
    <t>MV12</t>
  </si>
  <si>
    <t>BRE_087</t>
  </si>
  <si>
    <t>BRE_088</t>
  </si>
  <si>
    <t>BRE_089</t>
  </si>
  <si>
    <t>BRE_090</t>
  </si>
  <si>
    <t>BRE_091</t>
  </si>
  <si>
    <t>BRE_092</t>
  </si>
  <si>
    <t>Eindtotaal</t>
  </si>
  <si>
    <t>Niet verspreidbaar</t>
  </si>
  <si>
    <t>Verspreidbaar</t>
  </si>
  <si>
    <t>Sterk verontreinigd</t>
  </si>
  <si>
    <t>Functieklasse Landbouw/Natuur</t>
  </si>
  <si>
    <t>Matig verontreinigd</t>
  </si>
  <si>
    <t>Toepasbaar</t>
  </si>
  <si>
    <t>Landbouw/Natuur</t>
  </si>
  <si>
    <t>Algemeen Toepasbaar</t>
  </si>
  <si>
    <r>
      <t>Totale hoeveelheid te baggeren vaste bodem (m</t>
    </r>
    <r>
      <rPr>
        <b/>
        <vertAlign val="superscript"/>
        <sz val="8.5"/>
        <color rgb="FFFFFFFF"/>
        <rFont val="Aptos"/>
        <family val="2"/>
      </rPr>
      <t>3</t>
    </r>
    <r>
      <rPr>
        <b/>
        <sz val="8.5"/>
        <color rgb="FFFFFFFF"/>
        <rFont val="Aptos"/>
        <family val="2"/>
      </rPr>
      <t>)</t>
    </r>
  </si>
  <si>
    <t>Matig verontreinigd/ Industrie GBT</t>
  </si>
  <si>
    <t>Niet toepasbaar</t>
  </si>
  <si>
    <t>Industrie</t>
  </si>
  <si>
    <t>Licht verontreinigd</t>
  </si>
  <si>
    <t>N.a.</t>
  </si>
  <si>
    <t>DRI_001</t>
  </si>
  <si>
    <t>DRI_002</t>
  </si>
  <si>
    <t>DRI_003</t>
  </si>
  <si>
    <t>DRI_004</t>
  </si>
  <si>
    <t>DRI_010</t>
  </si>
  <si>
    <t>DRI_011</t>
  </si>
  <si>
    <t>DRI_012</t>
  </si>
  <si>
    <t>DRI_013</t>
  </si>
  <si>
    <t>DRI_014</t>
  </si>
  <si>
    <t>DRI_015</t>
  </si>
  <si>
    <t>DRI_016</t>
  </si>
  <si>
    <t>DRI_005</t>
  </si>
  <si>
    <t>DRI_006</t>
  </si>
  <si>
    <t>DRI_007</t>
  </si>
  <si>
    <t>DRI_008</t>
  </si>
  <si>
    <t>DRI_009</t>
  </si>
  <si>
    <t>DRI_017</t>
  </si>
  <si>
    <t>DRI_018</t>
  </si>
  <si>
    <t>DRI_019</t>
  </si>
  <si>
    <t>DRI_020</t>
  </si>
  <si>
    <t>DRI_021</t>
  </si>
  <si>
    <t>DRI_022</t>
  </si>
  <si>
    <t>DRI_023</t>
  </si>
  <si>
    <t>DRI_024</t>
  </si>
  <si>
    <t>DRI_025</t>
  </si>
  <si>
    <t>DRI_026</t>
  </si>
  <si>
    <t>DRI_027</t>
  </si>
  <si>
    <t>DRI_028</t>
  </si>
  <si>
    <t>DRI_029</t>
  </si>
  <si>
    <t>DRI_030</t>
  </si>
  <si>
    <t>DRI_031</t>
  </si>
  <si>
    <t>DRI_032</t>
  </si>
  <si>
    <t>DRI_033</t>
  </si>
  <si>
    <t>DRI_034</t>
  </si>
  <si>
    <t>DRI_035</t>
  </si>
  <si>
    <t>DRI_036</t>
  </si>
  <si>
    <t>DRI_037</t>
  </si>
  <si>
    <t>DRI_038</t>
  </si>
  <si>
    <t>DRI_039</t>
  </si>
  <si>
    <t>DRI_040</t>
  </si>
  <si>
    <t>DRI_041</t>
  </si>
  <si>
    <t>DRI_042</t>
  </si>
  <si>
    <t>DRI_043</t>
  </si>
  <si>
    <t>DRI_044</t>
  </si>
  <si>
    <t>DRI_045</t>
  </si>
  <si>
    <t>DRI_046</t>
  </si>
  <si>
    <t>DRI_047</t>
  </si>
  <si>
    <t>DRI_048</t>
  </si>
  <si>
    <t>DRI_049</t>
  </si>
  <si>
    <t>DRI_050</t>
  </si>
  <si>
    <t>DRI_051</t>
  </si>
  <si>
    <t>DRI_052</t>
  </si>
  <si>
    <t>DRI_053</t>
  </si>
  <si>
    <t>DRI_054</t>
  </si>
  <si>
    <t>Drimmelen</t>
  </si>
  <si>
    <t>Hoeveelheidsberekening baggerspecie - Drimmelen</t>
  </si>
  <si>
    <t>Nooit verspreidbaar</t>
  </si>
  <si>
    <t>Etten-Leur</t>
  </si>
  <si>
    <t>Hoeveelheidsberekening baggerspecie - Etten-Leur</t>
  </si>
  <si>
    <t>ETL_006</t>
  </si>
  <si>
    <t>ETL_007</t>
  </si>
  <si>
    <t>ETL_008</t>
  </si>
  <si>
    <t>ETL_009</t>
  </si>
  <si>
    <t>ETL_010</t>
  </si>
  <si>
    <t>ETL_011</t>
  </si>
  <si>
    <t>ETL_017</t>
  </si>
  <si>
    <t>ETL_018</t>
  </si>
  <si>
    <t>ETL_019</t>
  </si>
  <si>
    <t>ETL_020</t>
  </si>
  <si>
    <t>ETL_021</t>
  </si>
  <si>
    <t>ETL_022</t>
  </si>
  <si>
    <t>ETL_023</t>
  </si>
  <si>
    <t>ETL_024</t>
  </si>
  <si>
    <t>ETL_040</t>
  </si>
  <si>
    <t>ETL_041</t>
  </si>
  <si>
    <t>ETL_042</t>
  </si>
  <si>
    <t>ETL_043</t>
  </si>
  <si>
    <t>ETL_044</t>
  </si>
  <si>
    <t>ETL_045</t>
  </si>
  <si>
    <t>ETL_025</t>
  </si>
  <si>
    <t>ETL_026</t>
  </si>
  <si>
    <t>ETL_027</t>
  </si>
  <si>
    <t>ETL_028</t>
  </si>
  <si>
    <t>ETL_029</t>
  </si>
  <si>
    <t>ETL_030</t>
  </si>
  <si>
    <t>ETL_031</t>
  </si>
  <si>
    <t>ETL_032</t>
  </si>
  <si>
    <t>ETL_056</t>
  </si>
  <si>
    <t>ETL_057</t>
  </si>
  <si>
    <t>ETL_058</t>
  </si>
  <si>
    <t>ETL_059</t>
  </si>
  <si>
    <t>ETL_060</t>
  </si>
  <si>
    <t>ETL_061</t>
  </si>
  <si>
    <t>ETL_062</t>
  </si>
  <si>
    <t>ETL_063</t>
  </si>
  <si>
    <t>ETL_064</t>
  </si>
  <si>
    <t>ETL_065</t>
  </si>
  <si>
    <t>ETL_066</t>
  </si>
  <si>
    <t>ETL_067</t>
  </si>
  <si>
    <t>ETL_068</t>
  </si>
  <si>
    <t>ETL_069</t>
  </si>
  <si>
    <t>ETL_078</t>
  </si>
  <si>
    <t>ETL_079</t>
  </si>
  <si>
    <t>ETL_080</t>
  </si>
  <si>
    <t>ETL_081</t>
  </si>
  <si>
    <t>ETL_070</t>
  </si>
  <si>
    <t>ETL_071</t>
  </si>
  <si>
    <t>ETL_072</t>
  </si>
  <si>
    <t>ETL_073</t>
  </si>
  <si>
    <t>ETL_074</t>
  </si>
  <si>
    <t>ETL_075</t>
  </si>
  <si>
    <t>ETL_076</t>
  </si>
  <si>
    <t>ETL_077</t>
  </si>
  <si>
    <t>ETL_046</t>
  </si>
  <si>
    <t>ETL_047</t>
  </si>
  <si>
    <t>ETL_048</t>
  </si>
  <si>
    <t>ETL_049</t>
  </si>
  <si>
    <t>ETL_050</t>
  </si>
  <si>
    <t>ETL_051</t>
  </si>
  <si>
    <t>ETL_052</t>
  </si>
  <si>
    <t>ETL_053</t>
  </si>
  <si>
    <t>ETL_054</t>
  </si>
  <si>
    <t>ETL_055</t>
  </si>
  <si>
    <t>ETL_082</t>
  </si>
  <si>
    <t>ETL_083</t>
  </si>
  <si>
    <t>ETL_084</t>
  </si>
  <si>
    <t>ETL_085</t>
  </si>
  <si>
    <t>ETL_086</t>
  </si>
  <si>
    <t>ETL_087</t>
  </si>
  <si>
    <t>ETL_088</t>
  </si>
  <si>
    <t>ETL_089</t>
  </si>
  <si>
    <t>ETL_101</t>
  </si>
  <si>
    <t>ETL_102</t>
  </si>
  <si>
    <t>ETL_103</t>
  </si>
  <si>
    <t>ETL_104</t>
  </si>
  <si>
    <t>ETL_105</t>
  </si>
  <si>
    <t>ETL_106</t>
  </si>
  <si>
    <t>ETL_107</t>
  </si>
  <si>
    <t>ETL_108</t>
  </si>
  <si>
    <t>MV13</t>
  </si>
  <si>
    <t>ETL_109</t>
  </si>
  <si>
    <t>ETL_110</t>
  </si>
  <si>
    <t>ETL_111</t>
  </si>
  <si>
    <t>ETL_112</t>
  </si>
  <si>
    <t>ETL_113</t>
  </si>
  <si>
    <t>ETL_114</t>
  </si>
  <si>
    <t>ETL_115</t>
  </si>
  <si>
    <t>ETL_116</t>
  </si>
  <si>
    <t>ETL_117</t>
  </si>
  <si>
    <t>MV14</t>
  </si>
  <si>
    <t>ETL_091</t>
  </si>
  <si>
    <t>ETL_092</t>
  </si>
  <si>
    <t>ETL_093</t>
  </si>
  <si>
    <t>ETL_094</t>
  </si>
  <si>
    <t>ETL_095</t>
  </si>
  <si>
    <t>MV15</t>
  </si>
  <si>
    <t>ETL_096</t>
  </si>
  <si>
    <t>ETL_097</t>
  </si>
  <si>
    <t>ETL_098</t>
  </si>
  <si>
    <t>ETL_099</t>
  </si>
  <si>
    <t>ETL_100</t>
  </si>
  <si>
    <t>Functieklasse Wonen/Industrie</t>
  </si>
  <si>
    <t>Alleen conform cat. 4.9.1</t>
  </si>
  <si>
    <t>Hoeveelheidsberekening baggerspecie - Moerdijk</t>
  </si>
  <si>
    <t>Moerdijk</t>
  </si>
  <si>
    <t>MOE_037</t>
  </si>
  <si>
    <t>MOE_038</t>
  </si>
  <si>
    <t>MOE_039</t>
  </si>
  <si>
    <t>MOE_040</t>
  </si>
  <si>
    <t>MOE_041</t>
  </si>
  <si>
    <t>MOE_042</t>
  </si>
  <si>
    <t>MOE_043</t>
  </si>
  <si>
    <t>MOE_044</t>
  </si>
  <si>
    <t>MOE_045</t>
  </si>
  <si>
    <t>MOE_046</t>
  </si>
  <si>
    <t>MOE_047</t>
  </si>
  <si>
    <t>MOE_048</t>
  </si>
  <si>
    <t>MOE_049</t>
  </si>
  <si>
    <t>MOE_050</t>
  </si>
  <si>
    <t>MOE_051</t>
  </si>
  <si>
    <t>MOE_052</t>
  </si>
  <si>
    <t>MOE_053</t>
  </si>
  <si>
    <t>MOE_054</t>
  </si>
  <si>
    <t>MOE_055</t>
  </si>
  <si>
    <t>MOE_056</t>
  </si>
  <si>
    <t>MOE_057</t>
  </si>
  <si>
    <t>MOE_058</t>
  </si>
  <si>
    <t>MOE_059</t>
  </si>
  <si>
    <t>MOE_060</t>
  </si>
  <si>
    <t>MOE_061</t>
  </si>
  <si>
    <t>MOE_062</t>
  </si>
  <si>
    <t>MOE_063</t>
  </si>
  <si>
    <t>MOE_064</t>
  </si>
  <si>
    <t>MOE_065</t>
  </si>
  <si>
    <t>MOE_066</t>
  </si>
  <si>
    <t>MOE_067</t>
  </si>
  <si>
    <t>MOE_068</t>
  </si>
  <si>
    <t>MOE_069</t>
  </si>
  <si>
    <t>MOE_070</t>
  </si>
  <si>
    <t>MOE_071</t>
  </si>
  <si>
    <t>MOE_072</t>
  </si>
  <si>
    <t>MOE_073</t>
  </si>
  <si>
    <t>MOE_074</t>
  </si>
  <si>
    <t>MOE_075</t>
  </si>
  <si>
    <t>MOE_076</t>
  </si>
  <si>
    <t>MOE_077</t>
  </si>
  <si>
    <t>MOE_078</t>
  </si>
  <si>
    <t>MOE_079</t>
  </si>
  <si>
    <t>MOE_080</t>
  </si>
  <si>
    <t>MOE_081</t>
  </si>
  <si>
    <t>MOE_082</t>
  </si>
  <si>
    <t>MOE_083</t>
  </si>
  <si>
    <t>MOE_084</t>
  </si>
  <si>
    <t>MOE_085</t>
  </si>
  <si>
    <t>MOE_086</t>
  </si>
  <si>
    <t>MOE_087</t>
  </si>
  <si>
    <t>MOE_088</t>
  </si>
  <si>
    <t>Hoeveelheidsberekening baggerspecie - Oosterhout</t>
  </si>
  <si>
    <t>Oosterhout</t>
  </si>
  <si>
    <t>OOS_152</t>
  </si>
  <si>
    <t>OOS_153</t>
  </si>
  <si>
    <t>OOS_154</t>
  </si>
  <si>
    <t>OOS_155</t>
  </si>
  <si>
    <t>OOS_156</t>
  </si>
  <si>
    <t>OOS_157</t>
  </si>
  <si>
    <t>OOS_158</t>
  </si>
  <si>
    <t>OOS_159</t>
  </si>
  <si>
    <t>OOS_160</t>
  </si>
  <si>
    <t>OOS_161</t>
  </si>
  <si>
    <t>OOS_162</t>
  </si>
  <si>
    <t>OOS_146</t>
  </si>
  <si>
    <t>OOS_147</t>
  </si>
  <si>
    <t>OOS_148</t>
  </si>
  <si>
    <t>OOS_149</t>
  </si>
  <si>
    <t>OOS_150</t>
  </si>
  <si>
    <t>OOS_151</t>
  </si>
  <si>
    <t>OOS_163</t>
  </si>
  <si>
    <t>OOS_164</t>
  </si>
  <si>
    <t>OOS_165</t>
  </si>
  <si>
    <t>OOS_166</t>
  </si>
  <si>
    <t>OOS_167</t>
  </si>
  <si>
    <t>OOS_168</t>
  </si>
  <si>
    <t>OOS_238</t>
  </si>
  <si>
    <t>OOS_239</t>
  </si>
  <si>
    <t>OOS_240</t>
  </si>
  <si>
    <t>OOS_241</t>
  </si>
  <si>
    <t>OOS_242</t>
  </si>
  <si>
    <t>OOS_243</t>
  </si>
  <si>
    <t>OOS_244</t>
  </si>
  <si>
    <t>OOS_245</t>
  </si>
  <si>
    <t>OOS_246</t>
  </si>
  <si>
    <t>OOS_247</t>
  </si>
  <si>
    <t>OOS_216</t>
  </si>
  <si>
    <t>OOS_217</t>
  </si>
  <si>
    <t>OOS_223</t>
  </si>
  <si>
    <t>OOS_224</t>
  </si>
  <si>
    <t>OOS_225</t>
  </si>
  <si>
    <t>OOS_226</t>
  </si>
  <si>
    <t>OOS_227</t>
  </si>
  <si>
    <t>OOS_228</t>
  </si>
  <si>
    <t>OOS_229</t>
  </si>
  <si>
    <t>OOS_205</t>
  </si>
  <si>
    <t>OOS_206</t>
  </si>
  <si>
    <t>OOS_207</t>
  </si>
  <si>
    <t>OOS_208</t>
  </si>
  <si>
    <t>OOS_209</t>
  </si>
  <si>
    <t>OOS_210</t>
  </si>
  <si>
    <t>OOS_211</t>
  </si>
  <si>
    <t>OOS_212</t>
  </si>
  <si>
    <t>OOS_213</t>
  </si>
  <si>
    <t>OOS_214</t>
  </si>
  <si>
    <t>OOS_215</t>
  </si>
  <si>
    <t>OOS_188</t>
  </si>
  <si>
    <t>OOS_189</t>
  </si>
  <si>
    <t>OOS_190</t>
  </si>
  <si>
    <t>OOS_191</t>
  </si>
  <si>
    <t>OOS_192</t>
  </si>
  <si>
    <t>OOS_193</t>
  </si>
  <si>
    <t>OOS_194</t>
  </si>
  <si>
    <t>OOS_195</t>
  </si>
  <si>
    <t>OOS_196</t>
  </si>
  <si>
    <t>OOS_197</t>
  </si>
  <si>
    <t>OOS_202</t>
  </si>
  <si>
    <t>OOS_203</t>
  </si>
  <si>
    <t>OOS_204</t>
  </si>
  <si>
    <t>OOS_010</t>
  </si>
  <si>
    <t>OOS_011</t>
  </si>
  <si>
    <t>OOS_012</t>
  </si>
  <si>
    <t>OOS_013</t>
  </si>
  <si>
    <t>OOS_014</t>
  </si>
  <si>
    <t>OOS_015</t>
  </si>
  <si>
    <t>OOS_016</t>
  </si>
  <si>
    <t>OOS_017</t>
  </si>
  <si>
    <t>OOS_001</t>
  </si>
  <si>
    <t>OOS_002</t>
  </si>
  <si>
    <t>OOS_003</t>
  </si>
  <si>
    <t>OOS_004</t>
  </si>
  <si>
    <t>OOS_005</t>
  </si>
  <si>
    <t>OOS_006</t>
  </si>
  <si>
    <t>OOS_007</t>
  </si>
  <si>
    <t>OOS_008</t>
  </si>
  <si>
    <t>OOS_009</t>
  </si>
  <si>
    <t>OOS_018</t>
  </si>
  <si>
    <t>OOS_019</t>
  </si>
  <si>
    <t>OOS_020</t>
  </si>
  <si>
    <t>OOS_021</t>
  </si>
  <si>
    <t>OOS_022</t>
  </si>
  <si>
    <t>OOS_023</t>
  </si>
  <si>
    <t>OOS_024</t>
  </si>
  <si>
    <t>OOS_025</t>
  </si>
  <si>
    <t>OOS_026</t>
  </si>
  <si>
    <t>OOS_027</t>
  </si>
  <si>
    <t>OOS_028</t>
  </si>
  <si>
    <t>OOS_029</t>
  </si>
  <si>
    <t>OOS_030</t>
  </si>
  <si>
    <t>OOS_031</t>
  </si>
  <si>
    <t>OOS_032</t>
  </si>
  <si>
    <t>OOS_048</t>
  </si>
  <si>
    <t>OOS_049</t>
  </si>
  <si>
    <t>OOS_050</t>
  </si>
  <si>
    <t>OOS_051</t>
  </si>
  <si>
    <t>OOS_052</t>
  </si>
  <si>
    <t>OOS_053</t>
  </si>
  <si>
    <t>OOS_054</t>
  </si>
  <si>
    <t>OOS_055</t>
  </si>
  <si>
    <t>OOS_056</t>
  </si>
  <si>
    <t>OOS_057</t>
  </si>
  <si>
    <t>OOS_041</t>
  </si>
  <si>
    <t>OOS_042</t>
  </si>
  <si>
    <t>OOS_043</t>
  </si>
  <si>
    <t>OOS_044</t>
  </si>
  <si>
    <t>OOS_045</t>
  </si>
  <si>
    <t>OOS_046</t>
  </si>
  <si>
    <t>OOS_047</t>
  </si>
  <si>
    <t>OOS_064</t>
  </si>
  <si>
    <t>OOS_065</t>
  </si>
  <si>
    <t>OOS_066</t>
  </si>
  <si>
    <t>OOS_036</t>
  </si>
  <si>
    <t>OOS_037</t>
  </si>
  <si>
    <t>OOS_038</t>
  </si>
  <si>
    <t>OOS_039</t>
  </si>
  <si>
    <t>OOS_040</t>
  </si>
  <si>
    <t>OOS_077</t>
  </si>
  <si>
    <t>OOS_078</t>
  </si>
  <si>
    <t>MV16</t>
  </si>
  <si>
    <t>OOS_067</t>
  </si>
  <si>
    <t>OOS_068</t>
  </si>
  <si>
    <t>OOS_069</t>
  </si>
  <si>
    <t>OOS_070</t>
  </si>
  <si>
    <t>OOS_071</t>
  </si>
  <si>
    <t>OOS_072</t>
  </si>
  <si>
    <t>OOS_073</t>
  </si>
  <si>
    <t>OOS_074</t>
  </si>
  <si>
    <t>OOS_075</t>
  </si>
  <si>
    <t>OOS_076</t>
  </si>
  <si>
    <t>MV17</t>
  </si>
  <si>
    <t>OOS_087</t>
  </si>
  <si>
    <t>OOS_088</t>
  </si>
  <si>
    <t>OOS_089</t>
  </si>
  <si>
    <t>OOS_090</t>
  </si>
  <si>
    <t>OOS_091</t>
  </si>
  <si>
    <t>OOS_092</t>
  </si>
  <si>
    <t>OOS_093</t>
  </si>
  <si>
    <t>OOS_094</t>
  </si>
  <si>
    <t>OOS_095</t>
  </si>
  <si>
    <t>MV18</t>
  </si>
  <si>
    <t>OOS_101</t>
  </si>
  <si>
    <t>OOS_102</t>
  </si>
  <si>
    <t>OOS_103</t>
  </si>
  <si>
    <t>OOS_104</t>
  </si>
  <si>
    <t>OOS_105</t>
  </si>
  <si>
    <t>OOS_106</t>
  </si>
  <si>
    <t>OOS_107</t>
  </si>
  <si>
    <t>OOS_108</t>
  </si>
  <si>
    <t>OOS_122</t>
  </si>
  <si>
    <t>OOS_123</t>
  </si>
  <si>
    <t>MV19</t>
  </si>
  <si>
    <t>OOS_170</t>
  </si>
  <si>
    <t>OOS_171</t>
  </si>
  <si>
    <t>OOS_172</t>
  </si>
  <si>
    <t>OOS_173</t>
  </si>
  <si>
    <t>OOS_174</t>
  </si>
  <si>
    <t>OOS_175</t>
  </si>
  <si>
    <t>OOS_176</t>
  </si>
  <si>
    <t>MV20</t>
  </si>
  <si>
    <t>OOS_179</t>
  </si>
  <si>
    <t>OOS_218</t>
  </si>
  <si>
    <t>OOS_219</t>
  </si>
  <si>
    <t>OOS_220</t>
  </si>
  <si>
    <t>OOS_221</t>
  </si>
  <si>
    <t>OOS_222</t>
  </si>
  <si>
    <t>MV21</t>
  </si>
  <si>
    <t>OOS_124</t>
  </si>
  <si>
    <t>OOS_125</t>
  </si>
  <si>
    <t>OOS_126</t>
  </si>
  <si>
    <t>OOS_127</t>
  </si>
  <si>
    <t>OOS_128</t>
  </si>
  <si>
    <t>OOS_129</t>
  </si>
  <si>
    <t>OOS_130</t>
  </si>
  <si>
    <t>OOS_135</t>
  </si>
  <si>
    <t>MV22</t>
  </si>
  <si>
    <t>OOS_096</t>
  </si>
  <si>
    <t>OOS_097</t>
  </si>
  <si>
    <t>OOS_098</t>
  </si>
  <si>
    <t>OOS_099</t>
  </si>
  <si>
    <t>OOS_100</t>
  </si>
  <si>
    <t>MV23</t>
  </si>
  <si>
    <t>OOS_058</t>
  </si>
  <si>
    <t>OOS_059</t>
  </si>
  <si>
    <t>OOS_079</t>
  </si>
  <si>
    <t>OOS_080</t>
  </si>
  <si>
    <t>OOS_081</t>
  </si>
  <si>
    <t>OOS_082</t>
  </si>
  <si>
    <t>OOS_083</t>
  </si>
  <si>
    <t>OOS_084</t>
  </si>
  <si>
    <t>OOS_085</t>
  </si>
  <si>
    <t>OOS_086</t>
  </si>
  <si>
    <t>MV24</t>
  </si>
  <si>
    <t>OOS_060</t>
  </si>
  <si>
    <t>OOS_061</t>
  </si>
  <si>
    <t>OOS_062</t>
  </si>
  <si>
    <t>OOS_063</t>
  </si>
  <si>
    <t>MV25</t>
  </si>
  <si>
    <t>OOS_136</t>
  </si>
  <si>
    <t>OOS_137</t>
  </si>
  <si>
    <t>OOS_138</t>
  </si>
  <si>
    <t>OOS_139</t>
  </si>
  <si>
    <t>MV26</t>
  </si>
  <si>
    <t>OOS_140</t>
  </si>
  <si>
    <t>OOS_141</t>
  </si>
  <si>
    <t>OOS_142</t>
  </si>
  <si>
    <t>OOS_143</t>
  </si>
  <si>
    <t>OOS_144</t>
  </si>
  <si>
    <t>OOS_145</t>
  </si>
  <si>
    <t>MV27</t>
  </si>
  <si>
    <t>OOS_109</t>
  </si>
  <si>
    <t>OOS_110</t>
  </si>
  <si>
    <t>OOS_111</t>
  </si>
  <si>
    <t>OOS_112</t>
  </si>
  <si>
    <t>MV28</t>
  </si>
  <si>
    <t>OOS_113</t>
  </si>
  <si>
    <t>OOS_114</t>
  </si>
  <si>
    <t>OOS_115</t>
  </si>
  <si>
    <t>OOS_116</t>
  </si>
  <si>
    <t>OOS_117</t>
  </si>
  <si>
    <t>OOS_118</t>
  </si>
  <si>
    <t>OOS_119</t>
  </si>
  <si>
    <t>OOS_120</t>
  </si>
  <si>
    <t>OOS_121</t>
  </si>
  <si>
    <t>MV29</t>
  </si>
  <si>
    <t>OOS_230</t>
  </si>
  <si>
    <t>OOS_231</t>
  </si>
  <si>
    <t>OOS_232</t>
  </si>
  <si>
    <t>OOS_233</t>
  </si>
  <si>
    <t>OOS_234</t>
  </si>
  <si>
    <t>OOS_235</t>
  </si>
  <si>
    <t>OOS_236</t>
  </si>
  <si>
    <t>OOS_237</t>
  </si>
  <si>
    <t>Landbouw/ Natuur</t>
  </si>
  <si>
    <t>Tilburg</t>
  </si>
  <si>
    <t>Hoeveelheidsberekening baggerspecie - Tilburg</t>
  </si>
  <si>
    <t>TIL_002</t>
  </si>
  <si>
    <t>TIL_003</t>
  </si>
  <si>
    <t>TIL_011</t>
  </si>
  <si>
    <t>TIL_012</t>
  </si>
  <si>
    <t>TIL_013</t>
  </si>
  <si>
    <t>TIL_014</t>
  </si>
  <si>
    <t>TIL_015</t>
  </si>
  <si>
    <t>TIL_016</t>
  </si>
  <si>
    <t>TIL_017</t>
  </si>
  <si>
    <t>TIL_018</t>
  </si>
  <si>
    <t>TIL_019</t>
  </si>
  <si>
    <t>TIL_020</t>
  </si>
  <si>
    <t>TIL_022</t>
  </si>
  <si>
    <t>TIL_023</t>
  </si>
  <si>
    <t>TIL_024</t>
  </si>
  <si>
    <t>TIL_025</t>
  </si>
  <si>
    <t>TIL_028</t>
  </si>
  <si>
    <t>TIL_029</t>
  </si>
  <si>
    <t>TIL_030</t>
  </si>
  <si>
    <t>TIL_031</t>
  </si>
  <si>
    <t>TIL_032</t>
  </si>
  <si>
    <t>TIL_033</t>
  </si>
  <si>
    <t>TIL_068</t>
  </si>
  <si>
    <t>TIL_069</t>
  </si>
  <si>
    <t>TIL_070</t>
  </si>
  <si>
    <t>TIL_071</t>
  </si>
  <si>
    <t>TIL_072</t>
  </si>
  <si>
    <t>TIL_073</t>
  </si>
  <si>
    <t>TIL_074</t>
  </si>
  <si>
    <t>TIL_059</t>
  </si>
  <si>
    <t>TIL_060</t>
  </si>
  <si>
    <t>TIL_061</t>
  </si>
  <si>
    <t>TIL_062</t>
  </si>
  <si>
    <t>TIL_063</t>
  </si>
  <si>
    <t>TIL_064</t>
  </si>
  <si>
    <t>TIL_065</t>
  </si>
  <si>
    <t>TIL_066</t>
  </si>
  <si>
    <t>TIL_067</t>
  </si>
  <si>
    <t>TIL_075</t>
  </si>
  <si>
    <t>TIL_076</t>
  </si>
  <si>
    <t>TIL_077</t>
  </si>
  <si>
    <t>TIL_078</t>
  </si>
  <si>
    <t>TIL_079</t>
  </si>
  <si>
    <t>TIL_080</t>
  </si>
  <si>
    <t>TIL_081</t>
  </si>
  <si>
    <t>TIL_082</t>
  </si>
  <si>
    <t>TIL_083</t>
  </si>
  <si>
    <t>TIL_084</t>
  </si>
  <si>
    <t>TIL_085</t>
  </si>
  <si>
    <t>TIL_086</t>
  </si>
  <si>
    <t>TIL_087</t>
  </si>
  <si>
    <t>TIL_088</t>
  </si>
  <si>
    <t>TIL_089</t>
  </si>
  <si>
    <t>TIL_090</t>
  </si>
  <si>
    <t>TIL_091</t>
  </si>
  <si>
    <t>TIL_092</t>
  </si>
  <si>
    <t>TIL_093</t>
  </si>
  <si>
    <t>TIL_094</t>
  </si>
  <si>
    <t>TIL_095</t>
  </si>
  <si>
    <t>TIL_096</t>
  </si>
  <si>
    <t>TIL_097</t>
  </si>
  <si>
    <t>TIL_098</t>
  </si>
  <si>
    <t>TIL_099</t>
  </si>
  <si>
    <t>TIL_100</t>
  </si>
  <si>
    <t>TIL_044</t>
  </si>
  <si>
    <t>TIL_045</t>
  </si>
  <si>
    <t>TIL_046</t>
  </si>
  <si>
    <t>TIL_047</t>
  </si>
  <si>
    <t>TIL_101</t>
  </si>
  <si>
    <t>TIL_102</t>
  </si>
  <si>
    <t>TIL_103</t>
  </si>
  <si>
    <t>TIL_104</t>
  </si>
  <si>
    <t>TIL_105</t>
  </si>
  <si>
    <t>TIL_106</t>
  </si>
  <si>
    <t>TIL_107</t>
  </si>
  <si>
    <t>TIL_048</t>
  </si>
  <si>
    <t>TIL_049</t>
  </si>
  <si>
    <t>TIL_050</t>
  </si>
  <si>
    <t>TIL_051</t>
  </si>
  <si>
    <t>TIL_052</t>
  </si>
  <si>
    <t>TIL_053</t>
  </si>
  <si>
    <t>TIL_054</t>
  </si>
  <si>
    <t>TIL_055</t>
  </si>
  <si>
    <t>TIL_056</t>
  </si>
  <si>
    <t>TIL_057</t>
  </si>
  <si>
    <t>TIL_058</t>
  </si>
  <si>
    <t>TIL_034</t>
  </si>
  <si>
    <t>TIL_035</t>
  </si>
  <si>
    <t>TIL_036</t>
  </si>
  <si>
    <t>TIL_037</t>
  </si>
  <si>
    <t>TIL_038</t>
  </si>
  <si>
    <t>TIL_039</t>
  </si>
  <si>
    <t>TIL_040</t>
  </si>
  <si>
    <t>TIL_041</t>
  </si>
  <si>
    <t>TIL_042</t>
  </si>
  <si>
    <t>TIL_043</t>
  </si>
  <si>
    <t>Hoeveelheidsberekening baggerspecie - Waalwijk</t>
  </si>
  <si>
    <t>Waalwijk</t>
  </si>
  <si>
    <t>WAA_399</t>
  </si>
  <si>
    <t>WAA_400</t>
  </si>
  <si>
    <t>WAA_401</t>
  </si>
  <si>
    <t>WAA_402</t>
  </si>
  <si>
    <t>WAA_403</t>
  </si>
  <si>
    <t>WAA_404</t>
  </si>
  <si>
    <t>WAA_405</t>
  </si>
  <si>
    <t>WAA_406</t>
  </si>
  <si>
    <t>WAA_407</t>
  </si>
  <si>
    <t>WAA_408</t>
  </si>
  <si>
    <t>WAA_409</t>
  </si>
  <si>
    <t>WAA_410</t>
  </si>
  <si>
    <t>WAA_411</t>
  </si>
  <si>
    <t>WAA_412</t>
  </si>
  <si>
    <t>WAA_413</t>
  </si>
  <si>
    <t>WAA_414</t>
  </si>
  <si>
    <t>WAA_415</t>
  </si>
  <si>
    <t>WAA_031</t>
  </si>
  <si>
    <t>WAA_032</t>
  </si>
  <si>
    <t>WAA_033</t>
  </si>
  <si>
    <t>WAA_034</t>
  </si>
  <si>
    <t>WAA_035</t>
  </si>
  <si>
    <t>WAA_036</t>
  </si>
  <si>
    <t>WAA_027</t>
  </si>
  <si>
    <t>WAA_028</t>
  </si>
  <si>
    <t>WAA_029</t>
  </si>
  <si>
    <t>WAA_030</t>
  </si>
  <si>
    <t>WAA_037</t>
  </si>
  <si>
    <t>WAA_038</t>
  </si>
  <si>
    <t>WAA_039</t>
  </si>
  <si>
    <t>WAA_050</t>
  </si>
  <si>
    <t>WAA_051</t>
  </si>
  <si>
    <t>WAA_052</t>
  </si>
  <si>
    <t>WAA_017</t>
  </si>
  <si>
    <t>WAA_018</t>
  </si>
  <si>
    <t>WAA_019</t>
  </si>
  <si>
    <t>WAA_020</t>
  </si>
  <si>
    <t>WAA_021</t>
  </si>
  <si>
    <t>WAA_022</t>
  </si>
  <si>
    <t>WAA_023</t>
  </si>
  <si>
    <t>WAA_024</t>
  </si>
  <si>
    <t>WAA_025</t>
  </si>
  <si>
    <t>WAA_026</t>
  </si>
  <si>
    <t>WAA_040</t>
  </si>
  <si>
    <t>WAA_041</t>
  </si>
  <si>
    <t>WAA_042</t>
  </si>
  <si>
    <t>WAA_043</t>
  </si>
  <si>
    <t>WAA_044</t>
  </si>
  <si>
    <t>WAA_045</t>
  </si>
  <si>
    <t>WAA_046</t>
  </si>
  <si>
    <t>WAA_047</t>
  </si>
  <si>
    <t>WAA_048</t>
  </si>
  <si>
    <t>WAA_049</t>
  </si>
  <si>
    <t>WAA_001</t>
  </si>
  <si>
    <t>WAA_002</t>
  </si>
  <si>
    <t>WAA_003</t>
  </si>
  <si>
    <t>WAA_004</t>
  </si>
  <si>
    <t>WAA_005</t>
  </si>
  <si>
    <t>WAA_011</t>
  </si>
  <si>
    <t>WAA_012</t>
  </si>
  <si>
    <t>WAA_013</t>
  </si>
  <si>
    <t>WAA_014</t>
  </si>
  <si>
    <t>WAA_015</t>
  </si>
  <si>
    <t>WAA_016</t>
  </si>
  <si>
    <t>WAA_053</t>
  </si>
  <si>
    <t>WAA_054</t>
  </si>
  <si>
    <t>WAA_055</t>
  </si>
  <si>
    <t>WAA_056</t>
  </si>
  <si>
    <t>WAA_057</t>
  </si>
  <si>
    <t>WAA_058</t>
  </si>
  <si>
    <t>WAA_066</t>
  </si>
  <si>
    <t>WAA_067</t>
  </si>
  <si>
    <t>MV10A</t>
  </si>
  <si>
    <t>WAA_062</t>
  </si>
  <si>
    <t>WAA_063</t>
  </si>
  <si>
    <t>WAA_064</t>
  </si>
  <si>
    <t>WAA_065</t>
  </si>
  <si>
    <t>MV10B</t>
  </si>
  <si>
    <t>WAA_059</t>
  </si>
  <si>
    <t>WAA_060</t>
  </si>
  <si>
    <t>WAA_061</t>
  </si>
  <si>
    <t>WAA_131</t>
  </si>
  <si>
    <t>WAA_132</t>
  </si>
  <si>
    <t>WAA_133</t>
  </si>
  <si>
    <t>WAA_134</t>
  </si>
  <si>
    <t>WAA_135</t>
  </si>
  <si>
    <t>WAA_136</t>
  </si>
  <si>
    <t>WAA_125</t>
  </si>
  <si>
    <t>WAA_126</t>
  </si>
  <si>
    <t>WAA_127</t>
  </si>
  <si>
    <t>WAA_128</t>
  </si>
  <si>
    <t>WAA_129</t>
  </si>
  <si>
    <t>WAA_130</t>
  </si>
  <si>
    <t>WAA_116</t>
  </si>
  <si>
    <t>WAA_117</t>
  </si>
  <si>
    <t>WAA_118</t>
  </si>
  <si>
    <t>WAA_119</t>
  </si>
  <si>
    <t>WAA_120</t>
  </si>
  <si>
    <t>WAA_121</t>
  </si>
  <si>
    <t>WAA_122</t>
  </si>
  <si>
    <t>WAA_123</t>
  </si>
  <si>
    <t>WAA_124</t>
  </si>
  <si>
    <t>WAA_137</t>
  </si>
  <si>
    <t>WAA_108</t>
  </si>
  <si>
    <t>WAA_109</t>
  </si>
  <si>
    <t>WAA_110</t>
  </si>
  <si>
    <t>WAA_111</t>
  </si>
  <si>
    <t>WAA_112</t>
  </si>
  <si>
    <t>WAA_113</t>
  </si>
  <si>
    <t>WAA_114</t>
  </si>
  <si>
    <t>WAA_115</t>
  </si>
  <si>
    <t>WAA_074</t>
  </si>
  <si>
    <t>WAA_075</t>
  </si>
  <si>
    <t>WAA_076</t>
  </si>
  <si>
    <t>WAA_077</t>
  </si>
  <si>
    <t>WAA_078</t>
  </si>
  <si>
    <t>WAA_079</t>
  </si>
  <si>
    <t>WAA_080</t>
  </si>
  <si>
    <t>WAA_081</t>
  </si>
  <si>
    <t>WAA_082</t>
  </si>
  <si>
    <t>WAA_083</t>
  </si>
  <si>
    <t>WAA_084</t>
  </si>
  <si>
    <t>WAA_085</t>
  </si>
  <si>
    <t>WAA_086</t>
  </si>
  <si>
    <t>WAA_087</t>
  </si>
  <si>
    <t>WAA_088</t>
  </si>
  <si>
    <t>WAA_089</t>
  </si>
  <si>
    <t>WAA_101</t>
  </si>
  <si>
    <t>WAA_102</t>
  </si>
  <si>
    <t>WAA_103</t>
  </si>
  <si>
    <t>WAA_104</t>
  </si>
  <si>
    <t>WAA_105</t>
  </si>
  <si>
    <t>WAA_106</t>
  </si>
  <si>
    <t>WAA_107</t>
  </si>
  <si>
    <t>WAA_090</t>
  </si>
  <si>
    <t>WAA_091</t>
  </si>
  <si>
    <t>WAA_092</t>
  </si>
  <si>
    <t>WAA_093</t>
  </si>
  <si>
    <t>WAA_094</t>
  </si>
  <si>
    <t>WAA_095</t>
  </si>
  <si>
    <t>WAA_096</t>
  </si>
  <si>
    <t>WAA_097</t>
  </si>
  <si>
    <t>WAA_098</t>
  </si>
  <si>
    <t>WAA_099</t>
  </si>
  <si>
    <t>WAA_100</t>
  </si>
  <si>
    <t>WAA_068</t>
  </si>
  <si>
    <t>WAA_069</t>
  </si>
  <si>
    <t>WAA_070</t>
  </si>
  <si>
    <t>WAA_071</t>
  </si>
  <si>
    <t>WAA_072</t>
  </si>
  <si>
    <t>WAA_073</t>
  </si>
  <si>
    <t>WAA_138</t>
  </si>
  <si>
    <t>WAA_139</t>
  </si>
  <si>
    <t>WAA_140</t>
  </si>
  <si>
    <t>WAA_141</t>
  </si>
  <si>
    <t>WAA_142</t>
  </si>
  <si>
    <t>WAA_143</t>
  </si>
  <si>
    <t>WAA_144</t>
  </si>
  <si>
    <t>WAA_145</t>
  </si>
  <si>
    <t>WAA_146</t>
  </si>
  <si>
    <t>WAA_147</t>
  </si>
  <si>
    <t>WAA_148</t>
  </si>
  <si>
    <t>WAA_149</t>
  </si>
  <si>
    <t>WAA_150</t>
  </si>
  <si>
    <t>WAA_151</t>
  </si>
  <si>
    <t>WAA_152</t>
  </si>
  <si>
    <t>WAA_153</t>
  </si>
  <si>
    <t>WAA_154</t>
  </si>
  <si>
    <t>WAA_155</t>
  </si>
  <si>
    <t>WAA_314</t>
  </si>
  <si>
    <t>WAA_315</t>
  </si>
  <si>
    <t>WAA_316</t>
  </si>
  <si>
    <t>WAA_317</t>
  </si>
  <si>
    <t>WAA_318</t>
  </si>
  <si>
    <t>WAA_319</t>
  </si>
  <si>
    <t>WAA_320</t>
  </si>
  <si>
    <t>WAA_321</t>
  </si>
  <si>
    <t>WAA_322</t>
  </si>
  <si>
    <t>WAA_323</t>
  </si>
  <si>
    <t>WAA_324</t>
  </si>
  <si>
    <t>WAA_325</t>
  </si>
  <si>
    <t>WAA_326</t>
  </si>
  <si>
    <t>WAA_327</t>
  </si>
  <si>
    <t>WAA_328</t>
  </si>
  <si>
    <t>WAA_329</t>
  </si>
  <si>
    <t>WAA_330</t>
  </si>
  <si>
    <t>WAA_331</t>
  </si>
  <si>
    <t>WAA_332</t>
  </si>
  <si>
    <t>WAA_333</t>
  </si>
  <si>
    <t>WAA_334</t>
  </si>
  <si>
    <t>WAA_335</t>
  </si>
  <si>
    <t>WAA_336</t>
  </si>
  <si>
    <t>WAA_337</t>
  </si>
  <si>
    <t>WAA_338</t>
  </si>
  <si>
    <t>WAA_339</t>
  </si>
  <si>
    <t>WAA_340</t>
  </si>
  <si>
    <t>WAA_341</t>
  </si>
  <si>
    <t>WAA_342</t>
  </si>
  <si>
    <t>WAA_343</t>
  </si>
  <si>
    <t>WAA_344</t>
  </si>
  <si>
    <t>WAA_345</t>
  </si>
  <si>
    <t>WAA_346</t>
  </si>
  <si>
    <t>WAA_347</t>
  </si>
  <si>
    <t>WAA_348</t>
  </si>
  <si>
    <t>WAA_349</t>
  </si>
  <si>
    <t>WAA_350</t>
  </si>
  <si>
    <t>WAA_351</t>
  </si>
  <si>
    <t>WAA_352</t>
  </si>
  <si>
    <t>WAA_353</t>
  </si>
  <si>
    <t>WAA_307</t>
  </si>
  <si>
    <t>WAA_308</t>
  </si>
  <si>
    <t>WAA_309</t>
  </si>
  <si>
    <t>WAA_310</t>
  </si>
  <si>
    <t>WAA_311</t>
  </si>
  <si>
    <t>WAA_354</t>
  </si>
  <si>
    <t>WAA_355</t>
  </si>
  <si>
    <t>WAA_356</t>
  </si>
  <si>
    <t>WAA_357</t>
  </si>
  <si>
    <t>WAA_358</t>
  </si>
  <si>
    <t>WAA_359</t>
  </si>
  <si>
    <t>WAA_360</t>
  </si>
  <si>
    <t>MV30</t>
  </si>
  <si>
    <t>WAA_361</t>
  </si>
  <si>
    <t>WAA_362</t>
  </si>
  <si>
    <t>WAA_363</t>
  </si>
  <si>
    <t>WAA_364</t>
  </si>
  <si>
    <t>WAA_365</t>
  </si>
  <si>
    <t>WAA_366</t>
  </si>
  <si>
    <t>WAA_367</t>
  </si>
  <si>
    <t>WAA_368</t>
  </si>
  <si>
    <t>WAA_369</t>
  </si>
  <si>
    <t>MV31</t>
  </si>
  <si>
    <t>WAA_370</t>
  </si>
  <si>
    <t>WAA_371</t>
  </si>
  <si>
    <t>WAA_372</t>
  </si>
  <si>
    <t>WAA_373</t>
  </si>
  <si>
    <t>WAA_374</t>
  </si>
  <si>
    <t>WAA_375</t>
  </si>
  <si>
    <t>WAA_376</t>
  </si>
  <si>
    <t>WAA_377</t>
  </si>
  <si>
    <t>WAA_378</t>
  </si>
  <si>
    <t>MV32</t>
  </si>
  <si>
    <t>WAA_379</t>
  </si>
  <si>
    <t>WAA_380</t>
  </si>
  <si>
    <t>WAA_381</t>
  </si>
  <si>
    <t>WAA_382</t>
  </si>
  <si>
    <t>WAA_383</t>
  </si>
  <si>
    <t>WAA_384</t>
  </si>
  <si>
    <t>WAA_385</t>
  </si>
  <si>
    <t>MV33</t>
  </si>
  <si>
    <t>WAA_386</t>
  </si>
  <si>
    <t>WAA_387</t>
  </si>
  <si>
    <t>WAA_388</t>
  </si>
  <si>
    <t>WAA_389</t>
  </si>
  <si>
    <t>WAA_390</t>
  </si>
  <si>
    <t>MV34</t>
  </si>
  <si>
    <t>WAA_391</t>
  </si>
  <si>
    <t>WAA_392</t>
  </si>
  <si>
    <t>WAA_393</t>
  </si>
  <si>
    <t>WAA_394</t>
  </si>
  <si>
    <t>WAA_395</t>
  </si>
  <si>
    <t>WAA_396</t>
  </si>
  <si>
    <t>WAA_397</t>
  </si>
  <si>
    <t>WAA_398</t>
  </si>
  <si>
    <t>MV35</t>
  </si>
  <si>
    <t>WAA_296</t>
  </si>
  <si>
    <t>WAA_297</t>
  </si>
  <si>
    <t>WAA_298</t>
  </si>
  <si>
    <t>WAA_299</t>
  </si>
  <si>
    <t>WAA_300</t>
  </si>
  <si>
    <t>WAA_301</t>
  </si>
  <si>
    <t>WAA_302</t>
  </si>
  <si>
    <t>WAA_303</t>
  </si>
  <si>
    <t>WAA_304</t>
  </si>
  <si>
    <t>WAA_305</t>
  </si>
  <si>
    <t>WAA_306</t>
  </si>
  <si>
    <t>MV36</t>
  </si>
  <si>
    <t>WAA_291</t>
  </si>
  <si>
    <t>WAA_292</t>
  </si>
  <si>
    <t>WAA_293</t>
  </si>
  <si>
    <t>WAA_294</t>
  </si>
  <si>
    <t>WAA_295</t>
  </si>
  <si>
    <t>MV37</t>
  </si>
  <si>
    <t>WAA_282</t>
  </si>
  <si>
    <t>WAA_283</t>
  </si>
  <si>
    <t>WAA_284</t>
  </si>
  <si>
    <t>WAA_285</t>
  </si>
  <si>
    <t>WAA_286</t>
  </si>
  <si>
    <t>WAA_287</t>
  </si>
  <si>
    <t>WAA_288</t>
  </si>
  <si>
    <t>WAA_289</t>
  </si>
  <si>
    <t>WAA_290</t>
  </si>
  <si>
    <t>MV38</t>
  </si>
  <si>
    <t>WAA_272</t>
  </si>
  <si>
    <t>WAA_273</t>
  </si>
  <si>
    <t>WAA_274</t>
  </si>
  <si>
    <t>WAA_275</t>
  </si>
  <si>
    <t>WAA_276</t>
  </si>
  <si>
    <t>WAA_277</t>
  </si>
  <si>
    <t>WAA_278</t>
  </si>
  <si>
    <t>WAA_279</t>
  </si>
  <si>
    <t>WAA_280</t>
  </si>
  <si>
    <t>WAA_281</t>
  </si>
  <si>
    <t>MV39</t>
  </si>
  <si>
    <t>WAA_246</t>
  </si>
  <si>
    <t>WAA_247</t>
  </si>
  <si>
    <t>WAA_248</t>
  </si>
  <si>
    <t>WAA_249</t>
  </si>
  <si>
    <t>WAA_250</t>
  </si>
  <si>
    <t>WAA_251</t>
  </si>
  <si>
    <t>WAA_252</t>
  </si>
  <si>
    <t>WAA_253</t>
  </si>
  <si>
    <t>WAA_254</t>
  </si>
  <si>
    <t>WAA_255</t>
  </si>
  <si>
    <t>MV40</t>
  </si>
  <si>
    <t>WAA_256</t>
  </si>
  <si>
    <t>WAA_257</t>
  </si>
  <si>
    <t>WAA_258</t>
  </si>
  <si>
    <t>WAA_259</t>
  </si>
  <si>
    <t>WAA_260</t>
  </si>
  <si>
    <t>WAA_261</t>
  </si>
  <si>
    <t>WAA_262</t>
  </si>
  <si>
    <t>MV41</t>
  </si>
  <si>
    <t>WAA_263</t>
  </si>
  <si>
    <t>WAA_264</t>
  </si>
  <si>
    <t>WAA_265</t>
  </si>
  <si>
    <t>WAA_266</t>
  </si>
  <si>
    <t>WAA_267</t>
  </si>
  <si>
    <t>WAA_268</t>
  </si>
  <si>
    <t>WAA_269</t>
  </si>
  <si>
    <t>WAA_270</t>
  </si>
  <si>
    <t>WAA_271</t>
  </si>
  <si>
    <t>MV42</t>
  </si>
  <si>
    <t>WAA_236</t>
  </si>
  <si>
    <t>WAA_237</t>
  </si>
  <si>
    <t>WAA_238</t>
  </si>
  <si>
    <t>WAA_239</t>
  </si>
  <si>
    <t>WAA_240</t>
  </si>
  <si>
    <t>WAA_241</t>
  </si>
  <si>
    <t>WAA_242</t>
  </si>
  <si>
    <t>WAA_243</t>
  </si>
  <si>
    <t>WAA_244</t>
  </si>
  <si>
    <t>WAA_245</t>
  </si>
  <si>
    <t>MV43</t>
  </si>
  <si>
    <t>WAA_229</t>
  </si>
  <si>
    <t>WAA_230</t>
  </si>
  <si>
    <t>WAA_231</t>
  </si>
  <si>
    <t>WAA_232</t>
  </si>
  <si>
    <t>WAA_233</t>
  </si>
  <si>
    <t>WAA_234</t>
  </si>
  <si>
    <t>WAA_235</t>
  </si>
  <si>
    <t>MV44</t>
  </si>
  <si>
    <t>WAA_221</t>
  </si>
  <si>
    <t>WAA_222</t>
  </si>
  <si>
    <t>WAA_223</t>
  </si>
  <si>
    <t>WAA_224</t>
  </si>
  <si>
    <t>WAA_225</t>
  </si>
  <si>
    <t>WAA_226</t>
  </si>
  <si>
    <t>WAA_227</t>
  </si>
  <si>
    <t>WAA_228</t>
  </si>
  <si>
    <t>MV45</t>
  </si>
  <si>
    <t>WAA_170</t>
  </si>
  <si>
    <t>WAA_171</t>
  </si>
  <si>
    <t>WAA_172</t>
  </si>
  <si>
    <t>WAA_173</t>
  </si>
  <si>
    <t>WAA_174</t>
  </si>
  <si>
    <t>WAA_175</t>
  </si>
  <si>
    <t>WAA_176</t>
  </si>
  <si>
    <t>WAA_177</t>
  </si>
  <si>
    <t>WAA_178</t>
  </si>
  <si>
    <t>WAA_210</t>
  </si>
  <si>
    <t>WAA_211</t>
  </si>
  <si>
    <t>MV46</t>
  </si>
  <si>
    <t>WAA_212</t>
  </si>
  <si>
    <t>WAA_213</t>
  </si>
  <si>
    <t>WAA_214</t>
  </si>
  <si>
    <t>WAA_215</t>
  </si>
  <si>
    <t>WAA_216</t>
  </si>
  <si>
    <t>WAA_217</t>
  </si>
  <si>
    <t>WAA_218</t>
  </si>
  <si>
    <t>WAA_219</t>
  </si>
  <si>
    <t>WAA_220</t>
  </si>
  <si>
    <t>MV47</t>
  </si>
  <si>
    <t>WAA_200</t>
  </si>
  <si>
    <t>WAA_201</t>
  </si>
  <si>
    <t>WAA_202</t>
  </si>
  <si>
    <t>WAA_203</t>
  </si>
  <si>
    <t>WAA_204</t>
  </si>
  <si>
    <t>WAA_205</t>
  </si>
  <si>
    <t>WAA_206</t>
  </si>
  <si>
    <t>WAA_207</t>
  </si>
  <si>
    <t>WAA_208</t>
  </si>
  <si>
    <t>WAA_209</t>
  </si>
  <si>
    <t>MV48</t>
  </si>
  <si>
    <t>WAA_191</t>
  </si>
  <si>
    <t>WAA_192</t>
  </si>
  <si>
    <t>WAA_193</t>
  </si>
  <si>
    <t>WAA_194</t>
  </si>
  <si>
    <t>WAA_195</t>
  </si>
  <si>
    <t>WAA_196</t>
  </si>
  <si>
    <t>WAA_197</t>
  </si>
  <si>
    <t>WAA_198</t>
  </si>
  <si>
    <t>WAA_199</t>
  </si>
  <si>
    <t>MV49</t>
  </si>
  <si>
    <t>WAA_188</t>
  </si>
  <si>
    <t>WAA_189</t>
  </si>
  <si>
    <t>WAA_190</t>
  </si>
  <si>
    <t>MV50</t>
  </si>
  <si>
    <t>WAA_179</t>
  </si>
  <si>
    <t>WAA_180</t>
  </si>
  <si>
    <t>WAA_181</t>
  </si>
  <si>
    <t>WAA_182</t>
  </si>
  <si>
    <t>WAA_183</t>
  </si>
  <si>
    <t>WAA_184</t>
  </si>
  <si>
    <t>WAA_185</t>
  </si>
  <si>
    <t>WAA_186</t>
  </si>
  <si>
    <t>WAA_187</t>
  </si>
  <si>
    <t>MV51</t>
  </si>
  <si>
    <t>WAA_163</t>
  </si>
  <si>
    <t>WAA_164</t>
  </si>
  <si>
    <t>WAA_165</t>
  </si>
  <si>
    <t>WAA_166</t>
  </si>
  <si>
    <t>WAA_167</t>
  </si>
  <si>
    <t>WAA_168</t>
  </si>
  <si>
    <t>WAA_169</t>
  </si>
  <si>
    <t>MV52</t>
  </si>
  <si>
    <t>WAA_156</t>
  </si>
  <si>
    <t>WAA_157</t>
  </si>
  <si>
    <t>WAA_158</t>
  </si>
  <si>
    <t>WAA_159</t>
  </si>
  <si>
    <t>WAA_160</t>
  </si>
  <si>
    <t>WAA_161</t>
  </si>
  <si>
    <t>WAA_162</t>
  </si>
  <si>
    <t>Kwaliteit vaste bodem (Zandmonsters)</t>
  </si>
  <si>
    <t>Alleen conform cat. 4.9.1.</t>
  </si>
  <si>
    <t>Exoot: Amerikaanse rivierkreeft</t>
  </si>
  <si>
    <t>Exoten: Amerikaanse rivierkreeft, Ongelijkbladig vederkruid</t>
  </si>
  <si>
    <t>Exoot: Ongelijkbladig vederkruid</t>
  </si>
  <si>
    <t>Exoot: Rossig vederkruid</t>
  </si>
  <si>
    <t>Exoot: Smalle waterpest</t>
  </si>
  <si>
    <t>Exoot: Watercrassula</t>
  </si>
  <si>
    <t>Exoot: Grote kroosvaren</t>
  </si>
  <si>
    <t>Vaste bodem</t>
  </si>
  <si>
    <t>Beperkte bereikbaarheid</t>
  </si>
  <si>
    <t>Exoot: Ongelijkbladig vederkruid
Beperkte bereikbaarheid</t>
  </si>
  <si>
    <t>Vesting: beperkte bereikbaarheid</t>
  </si>
  <si>
    <t>Vesting</t>
  </si>
  <si>
    <t>Beperkt bereikbaarheid</t>
  </si>
  <si>
    <t>Beperkte bereikbaarheid, gelegen langs een fietspad.</t>
  </si>
  <si>
    <t>Beperkte bereikbaarheid, gelegen langs bebouwing.</t>
  </si>
  <si>
    <t>Beperkte bereikbaarheid, gelegen op een begraafplaats.</t>
  </si>
  <si>
    <t>Mogelijk asbesthoudend</t>
  </si>
  <si>
    <t>Exoot: Watercrassula
Beperkte bereikbaarheid, gelegen langs een fietspad.</t>
  </si>
  <si>
    <t>Exoot: Ongelijkbladig vederkruid
Beperkte bereikbaarheid, gelegen langs smal fietspad</t>
  </si>
  <si>
    <t>101310 (2)</t>
  </si>
  <si>
    <t>Bestekspost ontgraven slib (perceel)*</t>
  </si>
  <si>
    <t>Bestekspost vervoeren slib (perceel)*</t>
  </si>
  <si>
    <t>Bestekspost ontgraven vaste bodem (perceel)*</t>
  </si>
  <si>
    <t>Bestekspost vervoeren vaste bodem (perceel)*</t>
  </si>
  <si>
    <t>* De besteksposten zijn opgenomen voor perceel 1. Wanneer de gemeente verantwoordelijk is voor het ontgraven dan wel vervoeren van de baggerspecie is tussen haakjes opgenomen in welk perceel het besteksnummer is opgenomen.</t>
  </si>
  <si>
    <t>101110 (2)</t>
  </si>
  <si>
    <t>101210 (2)</t>
  </si>
  <si>
    <t>102010 (2)</t>
  </si>
  <si>
    <t>102020 (2)</t>
  </si>
  <si>
    <t>102030 (2)</t>
  </si>
  <si>
    <t>102050 (2)</t>
  </si>
  <si>
    <t>102060 (2)</t>
  </si>
  <si>
    <t>102010 (3)</t>
  </si>
  <si>
    <t>102050 (4)</t>
  </si>
  <si>
    <t>102060 (4)</t>
  </si>
  <si>
    <t>102010 (4)</t>
  </si>
  <si>
    <t>102030 (4)</t>
  </si>
  <si>
    <t>102020 (4)</t>
  </si>
  <si>
    <t>102040 (4)</t>
  </si>
  <si>
    <t>102020 (5)</t>
  </si>
  <si>
    <t>102010 (6)</t>
  </si>
  <si>
    <t>102020 (6)</t>
  </si>
  <si>
    <t>102050 (6)</t>
  </si>
  <si>
    <t>102070 (6)</t>
  </si>
  <si>
    <t>102090 (6)</t>
  </si>
  <si>
    <t>102030 (6)</t>
  </si>
  <si>
    <t>102040 (6)</t>
  </si>
  <si>
    <t>102060 (6)</t>
  </si>
  <si>
    <t>102080 (6)</t>
  </si>
  <si>
    <t>102110 (6)</t>
  </si>
  <si>
    <t>102010 (7)</t>
  </si>
  <si>
    <t>102010 (8)</t>
  </si>
  <si>
    <t>102020 (8)</t>
  </si>
  <si>
    <t>102030 (8)</t>
  </si>
  <si>
    <t>102040 (8)</t>
  </si>
  <si>
    <t>102050 (8)</t>
  </si>
  <si>
    <t>102060 (8)</t>
  </si>
  <si>
    <t>102070 (8)</t>
  </si>
  <si>
    <t>102080 (8)</t>
  </si>
  <si>
    <t>102040 (2)</t>
  </si>
  <si>
    <t>101420 (2)</t>
  </si>
  <si>
    <t>BRE_006</t>
  </si>
  <si>
    <t>BRE_013</t>
  </si>
  <si>
    <t>vaste bodem</t>
  </si>
  <si>
    <t>Ontgravingsdiepte vaste bodem (mNAP)</t>
  </si>
  <si>
    <t>BRE_093</t>
  </si>
  <si>
    <t>BRE_094</t>
  </si>
  <si>
    <t>BRE_095</t>
  </si>
  <si>
    <t>BRE_096</t>
  </si>
  <si>
    <t>BRE_097</t>
  </si>
  <si>
    <t>BRE_098</t>
  </si>
  <si>
    <t>BRE_099</t>
  </si>
  <si>
    <t>BRE_100</t>
  </si>
  <si>
    <r>
      <t>Totale hoeveelheid te baggeren slib (m</t>
    </r>
    <r>
      <rPr>
        <b/>
        <vertAlign val="superscript"/>
        <sz val="8.5"/>
        <color rgb="FFFFFFFF"/>
        <rFont val="Aptos"/>
        <family val="2"/>
      </rPr>
      <t>3</t>
    </r>
    <r>
      <rPr>
        <b/>
        <sz val="8.5"/>
        <color rgb="FFFFFFFF"/>
        <rFont val="Aptos"/>
        <family val="2"/>
      </rPr>
      <t>) ***</t>
    </r>
  </si>
  <si>
    <t>n.v.t.</t>
  </si>
  <si>
    <r>
      <t>Natuurlijke slibaanwas (m</t>
    </r>
    <r>
      <rPr>
        <b/>
        <vertAlign val="superscript"/>
        <sz val="8.5"/>
        <color rgb="FFFFFFFF"/>
        <rFont val="Aptos"/>
        <family val="2"/>
      </rPr>
      <t>3</t>
    </r>
    <r>
      <rPr>
        <b/>
        <sz val="8.5"/>
        <color rgb="FFFFFFFF"/>
        <rFont val="Aptos"/>
        <family val="2"/>
      </rPr>
      <t>) **</t>
    </r>
  </si>
  <si>
    <t>*** Voor de berekening van de hoeveelheid vrijkomende baggerspecie is de hoeveelheid binnen de te baggeren profiel (leggerdiepte of vaste bodem) + de natuurlijke slibaanwas gehanteerd</t>
  </si>
  <si>
    <t>Mei 2025</t>
  </si>
  <si>
    <t>** Voor alle profielen is rekening gehouden met een natuurlijke slibaanwas van 2 cm slib per jaar vanaf moment van inpeiling</t>
  </si>
  <si>
    <t>Beperkte bereikbaarheid; specifiek belast (riooloverstort)</t>
  </si>
  <si>
    <t>102020 (3)</t>
  </si>
  <si>
    <t>MOE_089</t>
  </si>
  <si>
    <t>MOE_090</t>
  </si>
  <si>
    <t>MOE_091</t>
  </si>
  <si>
    <t>102020 (7)</t>
  </si>
  <si>
    <t>102030 (7)</t>
  </si>
  <si>
    <t>102040 (7)</t>
  </si>
  <si>
    <t xml:space="preserve">vaste bodem </t>
  </si>
  <si>
    <t>102090 (8)</t>
  </si>
  <si>
    <t>102110 (8)</t>
  </si>
  <si>
    <t>Juni 2025</t>
  </si>
  <si>
    <t>Niet onderzocht</t>
  </si>
  <si>
    <t>102070 (4)</t>
  </si>
  <si>
    <t>102120 (6)</t>
  </si>
  <si>
    <t>Juli 2025</t>
  </si>
  <si>
    <t>102030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</si>
</sst>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Aptos Narrow"/>
      <family val="2"/>
      <scheme val="minor"/>
    </font>
    <font>
      <b/>
      <sz val="12"/>
      <color rgb="FF3D7ACA"/>
      <name val="Aptos"/>
      <family val="2"/>
    </font>
    <font>
      <b/>
      <sz val="11"/>
      <color rgb="FF3D7ACA"/>
      <name val="Aptos"/>
      <family val="2"/>
    </font>
    <font>
      <sz val="11"/>
      <color rgb="FF005E70"/>
      <name val="Aptos"/>
      <family val="2"/>
    </font>
    <font>
      <sz val="11"/>
      <color theme="1"/>
      <name val="Aptos"/>
      <family val="2"/>
    </font>
    <font>
      <sz val="8.5"/>
      <color rgb="FF3D7ACA"/>
      <name val="Aptos"/>
      <family val="2"/>
    </font>
    <font>
      <b/>
      <sz val="8.5"/>
      <color rgb="FFFFFFFF"/>
      <name val="Aptos"/>
      <family val="2"/>
    </font>
    <font>
      <b/>
      <vertAlign val="superscript"/>
      <sz val="8.5"/>
      <color rgb="FFFFFFFF"/>
      <name val="Aptos"/>
      <family val="2"/>
    </font>
    <font>
      <b/>
      <sz val="8.5"/>
      <color rgb="FF3D7ACA"/>
      <name val="Aptos"/>
      <family val="2"/>
    </font>
  </fonts>
  <fills count="6">
    <fill>
      <patternFill patternType="none"/>
    </fill>
    <fill>
      <patternFill patternType="gray125"/>
    </fill>
    <fill>
      <patternFill patternType="solid">
        <fgColor rgb="FFF2F6EF"/>
        <bgColor indexed="64"/>
      </patternFill>
    </fill>
    <fill>
      <patternFill patternType="solid">
        <fgColor rgb="FF3D7ACA"/>
        <bgColor indexed="64"/>
      </patternFill>
    </fill>
    <fill>
      <patternFill patternType="solid">
        <fgColor rgb="FFD8E4BC"/>
        <bgColor indexed="64"/>
      </patternFill>
    </fill>
    <fill>
      <patternFill patternType="solid">
        <fgColor theme="9" tint="0.79998168889431442"/>
        <bgColor indexed="64"/>
      </patternFill>
    </fill>
  </fills>
  <borders count="42">
    <border>
      <left/>
      <right/>
      <top/>
      <bottom/>
      <diagonal/>
    </border>
    <border>
      <left style="medium">
        <color rgb="FF3D7ACA"/>
      </left>
      <right style="medium">
        <color rgb="FF3D7ACA"/>
      </right>
      <top/>
      <bottom style="medium">
        <color rgb="FF3D7ACA"/>
      </bottom>
      <diagonal/>
    </border>
    <border>
      <left style="medium">
        <color rgb="FF3D7ACA"/>
      </left>
      <right/>
      <top style="medium">
        <color rgb="FF3D7ACA"/>
      </top>
      <bottom/>
      <diagonal/>
    </border>
    <border>
      <left/>
      <right/>
      <top style="medium">
        <color rgb="FF3D7ACA"/>
      </top>
      <bottom/>
      <diagonal/>
    </border>
    <border>
      <left/>
      <right style="medium">
        <color rgb="FF3D7ACA"/>
      </right>
      <top style="medium">
        <color rgb="FF3D7ACA"/>
      </top>
      <bottom/>
      <diagonal/>
    </border>
    <border>
      <left style="medium">
        <color rgb="FF3D7ACA"/>
      </left>
      <right/>
      <top/>
      <bottom style="medium">
        <color rgb="FF3D7ACA"/>
      </bottom>
      <diagonal/>
    </border>
    <border>
      <left/>
      <right style="medium">
        <color rgb="FF3D7ACA"/>
      </right>
      <top/>
      <bottom style="medium">
        <color rgb="FF3D7ACA"/>
      </bottom>
      <diagonal/>
    </border>
    <border>
      <left style="medium">
        <color rgb="FF3D7ACA"/>
      </left>
      <right/>
      <top/>
      <bottom/>
      <diagonal/>
    </border>
    <border>
      <left/>
      <right style="medium">
        <color theme="0"/>
      </right>
      <top/>
      <bottom style="medium">
        <color rgb="FF3D7ACA"/>
      </bottom>
      <diagonal/>
    </border>
    <border>
      <left/>
      <right style="medium">
        <color rgb="FF3D7ACA"/>
      </right>
      <top/>
      <bottom/>
      <diagonal/>
    </border>
    <border>
      <left/>
      <right/>
      <top/>
      <bottom style="medium">
        <color rgb="FF0070C0"/>
      </bottom>
      <diagonal/>
    </border>
    <border>
      <left/>
      <right style="medium">
        <color rgb="FF0070C0"/>
      </right>
      <top/>
      <bottom/>
      <diagonal/>
    </border>
    <border>
      <left/>
      <right style="medium">
        <color rgb="FF0070C0"/>
      </right>
      <top/>
      <bottom style="medium">
        <color rgb="FF3D7ACA"/>
      </bottom>
      <diagonal/>
    </border>
    <border>
      <left style="medium">
        <color rgb="FF3D7ACA"/>
      </left>
      <right style="medium">
        <color theme="0"/>
      </right>
      <top/>
      <bottom style="medium">
        <color rgb="FF0070C0"/>
      </bottom>
      <diagonal/>
    </border>
    <border>
      <left style="medium">
        <color rgb="FF3D7ACA"/>
      </left>
      <right style="medium">
        <color rgb="FF0070C0"/>
      </right>
      <top/>
      <bottom style="medium">
        <color rgb="FF0070C0"/>
      </bottom>
      <diagonal/>
    </border>
    <border>
      <left style="medium">
        <color rgb="FF3D7ACA"/>
      </left>
      <right style="medium">
        <color theme="0"/>
      </right>
      <top/>
      <bottom/>
      <diagonal/>
    </border>
    <border>
      <left style="medium">
        <color rgb="FF3D7ACA"/>
      </left>
      <right style="medium">
        <color rgb="FF3D7ACA"/>
      </right>
      <top/>
      <bottom/>
      <diagonal/>
    </border>
    <border>
      <left/>
      <right style="medium">
        <color rgb="FF3D7ACA"/>
      </right>
      <top style="thin">
        <color theme="0" tint="-0.14993743705557422"/>
      </top>
      <bottom/>
      <diagonal/>
    </border>
    <border>
      <left/>
      <right/>
      <top style="medium">
        <color rgb="FF3D7ACA"/>
      </top>
      <bottom style="medium">
        <color rgb="FF3D7ACA"/>
      </bottom>
      <diagonal/>
    </border>
    <border>
      <left/>
      <right style="medium">
        <color rgb="FF3D7ACA"/>
      </right>
      <top style="medium">
        <color rgb="FF3D7ACA"/>
      </top>
      <bottom style="medium">
        <color rgb="FF3D7ACA"/>
      </bottom>
      <diagonal/>
    </border>
    <border>
      <left style="medium">
        <color rgb="FF0070C0"/>
      </left>
      <right/>
      <top style="medium">
        <color rgb="FF3D7ACA"/>
      </top>
      <bottom style="medium">
        <color rgb="FF3D7ACA"/>
      </bottom>
      <diagonal/>
    </border>
    <border>
      <left style="medium">
        <color rgb="FF3D7ACA"/>
      </left>
      <right style="medium">
        <color rgb="FF3D7ACA"/>
      </right>
      <top style="medium">
        <color rgb="FF3D7ACA"/>
      </top>
      <bottom/>
      <diagonal/>
    </border>
    <border>
      <left style="medium">
        <color rgb="FF0070C0"/>
      </left>
      <right style="medium">
        <color rgb="FF3D7ACA"/>
      </right>
      <top style="medium">
        <color rgb="FF3D7ACA"/>
      </top>
      <bottom style="medium">
        <color rgb="FF3D7ACA"/>
      </bottom>
      <diagonal/>
    </border>
    <border>
      <left style="medium">
        <color rgb="FF0070C0"/>
      </left>
      <right style="medium">
        <color rgb="FF3D7ACA"/>
      </right>
      <top style="medium">
        <color rgb="FF3D7ACA"/>
      </top>
      <bottom/>
      <diagonal/>
    </border>
    <border>
      <left style="medium">
        <color rgb="FF0070C0"/>
      </left>
      <right style="medium">
        <color rgb="FF3D7ACA"/>
      </right>
      <top/>
      <bottom/>
      <diagonal/>
    </border>
    <border>
      <left style="medium">
        <color rgb="FF0070C0"/>
      </left>
      <right style="medium">
        <color rgb="FF3D7ACA"/>
      </right>
      <top/>
      <bottom style="medium">
        <color rgb="FF3D7ACA"/>
      </bottom>
      <diagonal/>
    </border>
    <border>
      <left style="medium">
        <color rgb="FF0070C0"/>
      </left>
      <right style="medium">
        <color rgb="FF3D7ACA"/>
      </right>
      <top style="thin">
        <color theme="0" tint="-0.14993743705557422"/>
      </top>
      <bottom/>
      <diagonal/>
    </border>
    <border>
      <left style="medium">
        <color rgb="FF0070C0"/>
      </left>
      <right/>
      <top style="medium">
        <color rgb="FF3D7ACA"/>
      </top>
      <bottom/>
      <diagonal/>
    </border>
    <border>
      <left style="medium">
        <color rgb="FF0070C0"/>
      </left>
      <right/>
      <top/>
      <bottom/>
      <diagonal/>
    </border>
    <border>
      <left style="medium">
        <color rgb="FF0070C0"/>
      </left>
      <right/>
      <top/>
      <bottom style="medium">
        <color rgb="FF3D7ACA"/>
      </bottom>
      <diagonal/>
    </border>
    <border>
      <left/>
      <right/>
      <top style="medium">
        <color rgb="FF0070C0"/>
      </top>
      <bottom/>
      <diagonal/>
    </border>
    <border>
      <left style="medium">
        <color rgb="FF3D7ACA"/>
      </left>
      <right style="medium">
        <color rgb="FF0070C0"/>
      </right>
      <top style="medium">
        <color rgb="FF3D7ACA"/>
      </top>
      <bottom/>
      <diagonal/>
    </border>
    <border>
      <left style="medium">
        <color rgb="FF3D7ACA"/>
      </left>
      <right style="medium">
        <color rgb="FF0070C0"/>
      </right>
      <top/>
      <bottom/>
      <diagonal/>
    </border>
    <border>
      <left style="medium">
        <color rgb="FF3D7ACA"/>
      </left>
      <right style="medium">
        <color rgb="FF0070C0"/>
      </right>
      <top/>
      <bottom style="medium">
        <color rgb="FF3D7ACA"/>
      </bottom>
      <diagonal/>
    </border>
    <border>
      <left style="medium">
        <color rgb="FF0070C0"/>
      </left>
      <right style="medium">
        <color rgb="FF0070C0"/>
      </right>
      <top style="medium">
        <color rgb="FF3D7ACA"/>
      </top>
      <bottom/>
      <diagonal/>
    </border>
    <border>
      <left style="medium">
        <color rgb="FF0070C0"/>
      </left>
      <right style="medium">
        <color rgb="FF0070C0"/>
      </right>
      <top/>
      <bottom/>
      <diagonal/>
    </border>
    <border>
      <left style="medium">
        <color rgb="FF0070C0"/>
      </left>
      <right style="medium">
        <color rgb="FF0070C0"/>
      </right>
      <top/>
      <bottom style="medium">
        <color rgb="FF3D7ACA"/>
      </bottom>
      <diagonal/>
    </border>
    <border>
      <left/>
      <right/>
      <top/>
      <bottom style="medium">
        <color rgb="FF3D7ACA"/>
      </bottom>
      <diagonal/>
    </border>
    <border>
      <left/>
      <right style="medium">
        <color rgb="FF0070C0"/>
      </right>
      <top style="medium">
        <color rgb="FF3D7ACA"/>
      </top>
      <bottom style="medium">
        <color rgb="FF3D7ACA"/>
      </bottom>
      <diagonal/>
    </border>
    <border>
      <left style="medium">
        <color rgb="FF0070C0"/>
      </left>
      <right/>
      <top style="medium">
        <color rgb="FF3D7ACA"/>
      </top>
      <bottom style="medium">
        <color rgb="FF0070C0"/>
      </bottom>
      <diagonal/>
    </border>
    <border>
      <left/>
      <right/>
      <top style="medium">
        <color rgb="FF3D7ACA"/>
      </top>
      <bottom style="medium">
        <color rgb="FF0070C0"/>
      </bottom>
      <diagonal/>
    </border>
    <border>
      <left/>
      <right style="medium">
        <color rgb="FF0070C0"/>
      </right>
      <top style="medium">
        <color rgb="FF3D7ACA"/>
      </top>
      <bottom style="medium">
        <color rgb="FF0070C0"/>
      </bottom>
      <diagonal/>
    </border>
  </borders>
  <cellStyleXfs count="1">
    <xf numFmtId="0" fontId="0" fillId="0" borderId="0"/>
  </cellStyleXfs>
  <cellXfs count="74">
    <xf numFmtId="0" fontId="0" fillId="0" borderId="0" xfId="0"/>
    <xf numFmtId="0" fontId="4" fillId="0" borderId="0" xfId="0" applyFont="1"/>
    <xf numFmtId="49" fontId="5" fillId="0" borderId="0" xfId="0" applyNumberFormat="1" applyFont="1" applyAlignment="1">
      <alignment vertical="center" wrapText="1"/>
    </xf>
    <xf numFmtId="49" fontId="5" fillId="0" borderId="0" xfId="0" applyNumberFormat="1" applyFont="1" applyAlignment="1">
      <alignment vertical="center"/>
    </xf>
    <xf numFmtId="0" fontId="0" fillId="0" borderId="10" xfId="0" applyBorder="1"/>
    <xf numFmtId="49" fontId="6" fillId="3" borderId="13"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wrapText="1"/>
    </xf>
    <xf numFmtId="49" fontId="6" fillId="3" borderId="15" xfId="0" applyNumberFormat="1" applyFont="1" applyFill="1" applyBorder="1" applyAlignment="1">
      <alignment horizontal="center" vertical="center" wrapText="1"/>
    </xf>
    <xf numFmtId="0" fontId="0" fillId="0" borderId="11" xfId="0" applyBorder="1"/>
    <xf numFmtId="49" fontId="5" fillId="2" borderId="6" xfId="0" applyNumberFormat="1" applyFont="1" applyFill="1" applyBorder="1" applyAlignment="1">
      <alignment horizontal="center" vertical="center" wrapText="1"/>
    </xf>
    <xf numFmtId="2" fontId="5" fillId="2" borderId="6" xfId="0" applyNumberFormat="1" applyFont="1" applyFill="1" applyBorder="1" applyAlignment="1">
      <alignment horizontal="center" vertical="center" wrapText="1"/>
    </xf>
    <xf numFmtId="164" fontId="5" fillId="2" borderId="6" xfId="0" applyNumberFormat="1" applyFont="1" applyFill="1" applyBorder="1" applyAlignment="1">
      <alignment horizontal="center" vertical="center" wrapText="1"/>
    </xf>
    <xf numFmtId="1" fontId="5" fillId="2" borderId="6" xfId="0" applyNumberFormat="1" applyFont="1" applyFill="1" applyBorder="1" applyAlignment="1">
      <alignment horizontal="center" vertical="center" wrapText="1"/>
    </xf>
    <xf numFmtId="3" fontId="5" fillId="2" borderId="6" xfId="0" applyNumberFormat="1" applyFont="1" applyFill="1" applyBorder="1" applyAlignment="1">
      <alignment horizontal="center" vertical="center" wrapText="1"/>
    </xf>
    <xf numFmtId="49" fontId="8" fillId="4" borderId="6" xfId="0" applyNumberFormat="1" applyFont="1" applyFill="1" applyBorder="1" applyAlignment="1">
      <alignment horizontal="center" vertical="center" wrapText="1"/>
    </xf>
    <xf numFmtId="3" fontId="8" fillId="4" borderId="6" xfId="0" applyNumberFormat="1" applyFont="1" applyFill="1" applyBorder="1" applyAlignment="1">
      <alignment horizontal="center" vertical="center" wrapText="1"/>
    </xf>
    <xf numFmtId="2" fontId="8" fillId="4" borderId="6" xfId="0" applyNumberFormat="1" applyFont="1" applyFill="1" applyBorder="1" applyAlignment="1">
      <alignment horizontal="center" vertical="center" wrapText="1"/>
    </xf>
    <xf numFmtId="1" fontId="8" fillId="4" borderId="6" xfId="0" applyNumberFormat="1" applyFont="1" applyFill="1" applyBorder="1" applyAlignment="1">
      <alignment horizontal="center" vertical="center" wrapText="1"/>
    </xf>
    <xf numFmtId="49" fontId="8" fillId="4" borderId="6" xfId="0" applyNumberFormat="1" applyFont="1" applyFill="1" applyBorder="1" applyAlignment="1">
      <alignment vertical="center" wrapText="1"/>
    </xf>
    <xf numFmtId="1" fontId="5" fillId="4" borderId="6" xfId="0" applyNumberFormat="1" applyFont="1" applyFill="1" applyBorder="1" applyAlignment="1">
      <alignment horizontal="center" vertical="center" wrapText="1"/>
    </xf>
    <xf numFmtId="1" fontId="5" fillId="5" borderId="6" xfId="0" applyNumberFormat="1" applyFont="1" applyFill="1" applyBorder="1" applyAlignment="1">
      <alignment horizontal="center" vertical="center" wrapText="1"/>
    </xf>
    <xf numFmtId="49" fontId="5" fillId="2" borderId="22" xfId="0" applyNumberFormat="1" applyFont="1" applyFill="1" applyBorder="1" applyAlignment="1">
      <alignment horizontal="left" vertical="center" wrapText="1"/>
    </xf>
    <xf numFmtId="1" fontId="0" fillId="0" borderId="0" xfId="0" applyNumberFormat="1"/>
    <xf numFmtId="3" fontId="0" fillId="0" borderId="0" xfId="0" applyNumberFormat="1"/>
    <xf numFmtId="4" fontId="0" fillId="0" borderId="0" xfId="0" applyNumberFormat="1"/>
    <xf numFmtId="0" fontId="5" fillId="2" borderId="6" xfId="0" applyFont="1" applyFill="1" applyBorder="1" applyAlignment="1">
      <alignment horizontal="center" vertical="center" wrapText="1"/>
    </xf>
    <xf numFmtId="164" fontId="0" fillId="0" borderId="0" xfId="0" applyNumberFormat="1"/>
    <xf numFmtId="49" fontId="5" fillId="2" borderId="18" xfId="0" applyNumberFormat="1" applyFont="1" applyFill="1" applyBorder="1" applyAlignment="1">
      <alignment horizontal="left" vertical="center" wrapText="1"/>
    </xf>
    <xf numFmtId="49" fontId="5" fillId="2" borderId="19" xfId="0" applyNumberFormat="1" applyFont="1" applyFill="1" applyBorder="1" applyAlignment="1">
      <alignment horizontal="left" vertical="center" wrapText="1"/>
    </xf>
    <xf numFmtId="49" fontId="5" fillId="2" borderId="23" xfId="0" applyNumberFormat="1" applyFont="1" applyFill="1" applyBorder="1" applyAlignment="1">
      <alignment horizontal="left" vertical="center" wrapText="1"/>
    </xf>
    <xf numFmtId="49" fontId="5" fillId="2" borderId="24" xfId="0" applyNumberFormat="1" applyFont="1" applyFill="1" applyBorder="1" applyAlignment="1">
      <alignment horizontal="left" vertical="center" wrapText="1"/>
    </xf>
    <xf numFmtId="49" fontId="5" fillId="2" borderId="25" xfId="0" applyNumberFormat="1" applyFont="1" applyFill="1" applyBorder="1" applyAlignment="1">
      <alignment horizontal="left" vertical="center" wrapText="1"/>
    </xf>
    <xf numFmtId="1" fontId="5" fillId="2" borderId="21" xfId="0" applyNumberFormat="1" applyFont="1" applyFill="1" applyBorder="1" applyAlignment="1">
      <alignment horizontal="center" vertical="center" wrapText="1"/>
    </xf>
    <xf numFmtId="1" fontId="5" fillId="2" borderId="16" xfId="0" applyNumberFormat="1" applyFont="1" applyFill="1" applyBorder="1" applyAlignment="1">
      <alignment horizontal="center" vertical="center" wrapText="1"/>
    </xf>
    <xf numFmtId="1" fontId="5" fillId="2" borderId="1" xfId="0" applyNumberFormat="1" applyFont="1" applyFill="1" applyBorder="1" applyAlignment="1">
      <alignment horizontal="center" vertical="center" wrapText="1"/>
    </xf>
    <xf numFmtId="1" fontId="5" fillId="2" borderId="31" xfId="0" applyNumberFormat="1" applyFont="1" applyFill="1" applyBorder="1" applyAlignment="1">
      <alignment horizontal="center" vertical="center" wrapText="1"/>
    </xf>
    <xf numFmtId="1" fontId="5" fillId="2" borderId="32" xfId="0" applyNumberFormat="1" applyFont="1" applyFill="1" applyBorder="1" applyAlignment="1">
      <alignment horizontal="center" vertical="center" wrapText="1"/>
    </xf>
    <xf numFmtId="1" fontId="5" fillId="2" borderId="33" xfId="0" applyNumberFormat="1" applyFont="1" applyFill="1" applyBorder="1" applyAlignment="1">
      <alignment horizontal="center" vertical="center" wrapText="1"/>
    </xf>
    <xf numFmtId="1" fontId="5" fillId="2" borderId="34" xfId="0" applyNumberFormat="1" applyFont="1" applyFill="1" applyBorder="1" applyAlignment="1">
      <alignment horizontal="center" vertical="center" wrapText="1"/>
    </xf>
    <xf numFmtId="1" fontId="5" fillId="2" borderId="35" xfId="0" applyNumberFormat="1" applyFont="1" applyFill="1" applyBorder="1" applyAlignment="1">
      <alignment horizontal="center" vertical="center" wrapText="1"/>
    </xf>
    <xf numFmtId="1" fontId="5" fillId="2" borderId="36" xfId="0" applyNumberFormat="1" applyFont="1" applyFill="1" applyBorder="1" applyAlignment="1">
      <alignment horizontal="center" vertical="center" wrapText="1"/>
    </xf>
    <xf numFmtId="49" fontId="6" fillId="3" borderId="0" xfId="0" applyNumberFormat="1" applyFont="1" applyFill="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0" borderId="0" xfId="0" applyFont="1" applyAlignment="1">
      <alignment horizontal="left" vertical="center" wrapText="1"/>
    </xf>
    <xf numFmtId="49" fontId="5" fillId="2" borderId="17" xfId="0" applyNumberFormat="1" applyFont="1" applyFill="1" applyBorder="1" applyAlignment="1">
      <alignment horizontal="left" vertical="center" wrapText="1"/>
    </xf>
    <xf numFmtId="49" fontId="5" fillId="2" borderId="9" xfId="0" applyNumberFormat="1" applyFont="1" applyFill="1" applyBorder="1" applyAlignment="1">
      <alignment horizontal="left" vertical="center" wrapText="1"/>
    </xf>
    <xf numFmtId="49" fontId="5" fillId="2" borderId="6" xfId="0" applyNumberFormat="1" applyFont="1" applyFill="1" applyBorder="1" applyAlignment="1">
      <alignment horizontal="left" vertical="center" wrapText="1"/>
    </xf>
    <xf numFmtId="49" fontId="5" fillId="2" borderId="4" xfId="0" applyNumberFormat="1" applyFont="1" applyFill="1" applyBorder="1" applyAlignment="1">
      <alignment horizontal="left" vertical="center" wrapText="1"/>
    </xf>
    <xf numFmtId="49" fontId="6" fillId="3" borderId="3"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12" xfId="0" applyNumberFormat="1" applyFont="1" applyFill="1" applyBorder="1" applyAlignment="1">
      <alignment horizontal="center" vertical="center" wrapText="1"/>
    </xf>
    <xf numFmtId="49" fontId="6" fillId="3" borderId="9" xfId="0" applyNumberFormat="1" applyFont="1" applyFill="1" applyBorder="1" applyAlignment="1">
      <alignment horizontal="center" vertical="center" wrapText="1"/>
    </xf>
    <xf numFmtId="49" fontId="5" fillId="2" borderId="20"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6" fillId="3" borderId="8" xfId="0" applyNumberFormat="1" applyFont="1" applyFill="1" applyBorder="1" applyAlignment="1">
      <alignment horizontal="center" vertical="center" wrapText="1"/>
    </xf>
    <xf numFmtId="49" fontId="6" fillId="3" borderId="30" xfId="0" applyNumberFormat="1" applyFont="1" applyFill="1" applyBorder="1" applyAlignment="1">
      <alignment horizontal="center" vertical="center" wrapText="1"/>
    </xf>
    <xf numFmtId="49" fontId="5" fillId="2" borderId="27" xfId="0" applyNumberFormat="1" applyFont="1" applyFill="1" applyBorder="1" applyAlignment="1">
      <alignment horizontal="left" vertical="center" wrapText="1"/>
    </xf>
    <xf numFmtId="49" fontId="5" fillId="2" borderId="28" xfId="0" applyNumberFormat="1" applyFont="1" applyFill="1" applyBorder="1" applyAlignment="1">
      <alignment horizontal="left" vertical="center" wrapText="1"/>
    </xf>
    <xf numFmtId="49" fontId="5" fillId="2" borderId="29" xfId="0" applyNumberFormat="1" applyFont="1" applyFill="1" applyBorder="1" applyAlignment="1">
      <alignment horizontal="left" vertical="center" wrapText="1"/>
    </xf>
    <xf numFmtId="49" fontId="6" fillId="3" borderId="2"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center" wrapText="1"/>
    </xf>
    <xf numFmtId="49" fontId="5" fillId="2" borderId="20" xfId="0" applyNumberFormat="1" applyFont="1" applyFill="1" applyBorder="1" applyAlignment="1">
      <alignment horizontal="left" vertical="center" wrapText="1"/>
    </xf>
    <xf numFmtId="49" fontId="5" fillId="2" borderId="38" xfId="0" applyNumberFormat="1" applyFont="1" applyFill="1" applyBorder="1" applyAlignment="1">
      <alignment horizontal="left" vertical="center" wrapText="1"/>
    </xf>
    <xf numFmtId="49" fontId="5" fillId="2" borderId="39" xfId="0" applyNumberFormat="1" applyFont="1" applyFill="1" applyBorder="1" applyAlignment="1">
      <alignment horizontal="left" vertical="center" wrapText="1"/>
    </xf>
    <xf numFmtId="49" fontId="5" fillId="2" borderId="40" xfId="0" applyNumberFormat="1" applyFont="1" applyFill="1" applyBorder="1" applyAlignment="1">
      <alignment horizontal="left" vertical="center" wrapText="1"/>
    </xf>
    <xf numFmtId="49" fontId="5" fillId="2" borderId="41" xfId="0" applyNumberFormat="1" applyFont="1" applyFill="1" applyBorder="1" applyAlignment="1">
      <alignment horizontal="left" vertical="center" wrapText="1"/>
    </xf>
    <xf numFmtId="49" fontId="5" fillId="2" borderId="37" xfId="0" applyNumberFormat="1" applyFont="1" applyFill="1" applyBorder="1" applyAlignment="1">
      <alignment horizontal="left" vertical="center" wrapText="1"/>
    </xf>
    <xf numFmtId="49" fontId="5" fillId="2" borderId="12" xfId="0" applyNumberFormat="1" applyFont="1" applyFill="1" applyBorder="1" applyAlignment="1">
      <alignment horizontal="left" vertical="center" wrapText="1"/>
    </xf>
    <xf numFmtId="49" fontId="5" fillId="2" borderId="26" xfId="0" applyNumberFormat="1" applyFont="1" applyFill="1" applyBorder="1" applyAlignment="1">
      <alignment horizontal="left" vertical="center" wrapText="1"/>
    </xf>
  </cellXfs>
  <cellStyles count="1">
    <cellStyle name="Standaard" xfId="0" builtinId="0"/>
  </cellStyles>
  <dxfs count="0"/>
  <tableStyles count="0" defaultTableStyle="TableStyleMedium2" defaultPivotStyle="PivotStyleLight16"/>
  <colors>
    <mruColors>
      <color rgb="FFD8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60B9B-A213-4EC9-930F-054B6C6306B3}">
  <sheetPr>
    <pageSetUpPr fitToPage="1"/>
  </sheetPr>
  <dimension ref="A1:AK113"/>
  <sheetViews>
    <sheetView zoomScaleNormal="100" workbookViewId="0">
      <pane xSplit="2" ySplit="11" topLeftCell="C12" activePane="bottomRight" state="frozen"/>
      <selection activeCell="N36" sqref="N36"/>
      <selection pane="topRight" activeCell="N36" sqref="N36"/>
      <selection pane="bottomLeft" activeCell="N36" sqref="N36"/>
      <selection pane="bottomRight" sqref="A1:A1048576"/>
    </sheetView>
  </sheetViews>
  <sheetFormatPr defaultRowHeight="15" x14ac:dyDescent="0.25"/>
  <cols>
    <col min="2" max="2" width="19" customWidth="1"/>
    <col min="6" max="6" width="10" customWidth="1"/>
    <col min="10" max="10" width="11.7109375" customWidth="1"/>
    <col min="14" max="14" width="14.85546875" customWidth="1"/>
    <col min="17" max="17" width="9.5703125" customWidth="1"/>
    <col min="18" max="18" width="12.85546875" customWidth="1"/>
    <col min="19" max="19" width="17.7109375" customWidth="1"/>
    <col min="20" max="20" width="21.7109375" customWidth="1"/>
    <col min="21" max="21" width="17.85546875" customWidth="1"/>
    <col min="22" max="22" width="18.85546875" customWidth="1"/>
    <col min="23" max="24" width="21.7109375" customWidth="1"/>
    <col min="25" max="25" width="18.28515625" customWidth="1"/>
    <col min="26" max="27" width="12.28515625" customWidth="1"/>
    <col min="28" max="29" width="14.7109375" customWidth="1"/>
    <col min="30" max="30" width="14.5703125" customWidth="1"/>
    <col min="31" max="31" width="10.85546875" customWidth="1"/>
    <col min="32" max="32" width="12.28515625" customWidth="1"/>
    <col min="33" max="33" width="13.28515625" customWidth="1"/>
    <col min="34" max="34" width="14.42578125" customWidth="1"/>
    <col min="35" max="35" width="14.140625" customWidth="1"/>
    <col min="36" max="36" width="14" customWidth="1"/>
    <col min="37" max="37" width="14.28515625" customWidth="1"/>
  </cols>
  <sheetData>
    <row r="1" spans="1:37" ht="15.75" x14ac:dyDescent="0.25">
      <c r="A1" s="8"/>
      <c r="B1" s="42" t="s">
        <v>0</v>
      </c>
      <c r="C1" s="42"/>
      <c r="D1" s="42"/>
      <c r="E1" s="42"/>
      <c r="F1" s="42"/>
      <c r="G1" s="42"/>
      <c r="H1" s="42"/>
      <c r="I1" s="42"/>
      <c r="J1" s="42"/>
      <c r="K1" s="42"/>
      <c r="L1" s="42"/>
    </row>
    <row r="2" spans="1:37" x14ac:dyDescent="0.25">
      <c r="A2" s="8"/>
      <c r="B2" s="43" t="s">
        <v>1</v>
      </c>
      <c r="C2" s="44"/>
      <c r="D2" s="44"/>
      <c r="E2" s="44"/>
      <c r="F2" s="44"/>
      <c r="G2" s="44"/>
      <c r="H2" s="44"/>
      <c r="I2" s="44"/>
      <c r="J2" s="44"/>
      <c r="K2" s="1"/>
      <c r="L2" s="1"/>
    </row>
    <row r="3" spans="1:37" x14ac:dyDescent="0.25">
      <c r="A3" s="8"/>
    </row>
    <row r="4" spans="1:37" x14ac:dyDescent="0.25">
      <c r="A4" s="8"/>
      <c r="B4" s="2" t="s">
        <v>2</v>
      </c>
      <c r="C4" s="2" t="s">
        <v>6</v>
      </c>
    </row>
    <row r="5" spans="1:37" x14ac:dyDescent="0.25">
      <c r="A5" s="8"/>
      <c r="B5" s="2" t="s">
        <v>3</v>
      </c>
      <c r="C5" s="3" t="s">
        <v>7</v>
      </c>
      <c r="L5" s="23"/>
      <c r="M5" s="23"/>
      <c r="T5" s="23"/>
    </row>
    <row r="6" spans="1:37" x14ac:dyDescent="0.25">
      <c r="A6" s="8"/>
      <c r="B6" s="2" t="s">
        <v>4</v>
      </c>
      <c r="C6" s="2" t="s">
        <v>8</v>
      </c>
    </row>
    <row r="7" spans="1:37" x14ac:dyDescent="0.25">
      <c r="A7" s="8"/>
      <c r="B7" s="2" t="s">
        <v>5</v>
      </c>
      <c r="C7" s="2" t="s">
        <v>1192</v>
      </c>
    </row>
    <row r="8" spans="1:37" ht="15.75" thickBot="1" x14ac:dyDescent="0.3">
      <c r="A8" s="8"/>
      <c r="J8" s="4"/>
      <c r="K8" s="4"/>
      <c r="L8" s="4"/>
      <c r="M8" s="4"/>
      <c r="N8" s="4"/>
      <c r="O8" s="4"/>
      <c r="P8" s="4"/>
      <c r="Q8" s="4"/>
      <c r="R8" s="4"/>
      <c r="S8" s="4"/>
      <c r="T8" s="4"/>
      <c r="U8" s="4"/>
      <c r="V8" s="4"/>
      <c r="W8" s="4"/>
      <c r="X8" s="4"/>
      <c r="Y8" s="4"/>
      <c r="Z8" s="4"/>
      <c r="AA8" s="4"/>
      <c r="AB8" s="4"/>
      <c r="AC8" s="4"/>
      <c r="AD8" s="4"/>
      <c r="AE8" s="4"/>
      <c r="AF8" s="4"/>
      <c r="AG8" s="4"/>
      <c r="AH8" s="4"/>
      <c r="AI8" s="4"/>
      <c r="AJ8" s="4"/>
      <c r="AK8" s="4"/>
    </row>
    <row r="9" spans="1:37" ht="14.45" customHeight="1" x14ac:dyDescent="0.25">
      <c r="A9" s="8"/>
      <c r="B9" s="49" t="s">
        <v>9</v>
      </c>
      <c r="C9" s="49" t="s">
        <v>10</v>
      </c>
      <c r="D9" s="49" t="s">
        <v>11</v>
      </c>
      <c r="E9" s="49" t="s">
        <v>12</v>
      </c>
      <c r="F9" s="49" t="s">
        <v>13</v>
      </c>
      <c r="G9" s="64" t="s">
        <v>14</v>
      </c>
      <c r="H9" s="49"/>
      <c r="I9" s="65"/>
      <c r="J9" s="41" t="s">
        <v>18</v>
      </c>
      <c r="K9" s="50" t="s">
        <v>19</v>
      </c>
      <c r="L9" s="41"/>
      <c r="M9" s="55"/>
      <c r="N9" s="60" t="s">
        <v>1179</v>
      </c>
      <c r="O9" s="50" t="s">
        <v>20</v>
      </c>
      <c r="P9" s="41"/>
      <c r="Q9" s="55"/>
      <c r="R9" s="60" t="s">
        <v>1190</v>
      </c>
      <c r="S9" s="41" t="s">
        <v>1188</v>
      </c>
      <c r="T9" s="41" t="s">
        <v>115</v>
      </c>
      <c r="U9" s="41" t="s">
        <v>1135</v>
      </c>
      <c r="V9" s="41" t="s">
        <v>1136</v>
      </c>
      <c r="W9" s="41" t="s">
        <v>1137</v>
      </c>
      <c r="X9" s="41" t="s">
        <v>1138</v>
      </c>
      <c r="Y9" s="41" t="s">
        <v>21</v>
      </c>
      <c r="Z9" s="50" t="s">
        <v>22</v>
      </c>
      <c r="AA9" s="41"/>
      <c r="AB9" s="41"/>
      <c r="AC9" s="41"/>
      <c r="AD9" s="41"/>
      <c r="AE9" s="41"/>
      <c r="AF9" s="50" t="s">
        <v>30</v>
      </c>
      <c r="AG9" s="41"/>
      <c r="AH9" s="41"/>
      <c r="AI9" s="41"/>
      <c r="AJ9" s="41"/>
      <c r="AK9" s="51"/>
    </row>
    <row r="10" spans="1:37" ht="15.75" thickBot="1" x14ac:dyDescent="0.3">
      <c r="A10" s="8"/>
      <c r="B10" s="41"/>
      <c r="C10" s="41"/>
      <c r="D10" s="41"/>
      <c r="E10" s="41"/>
      <c r="F10" s="41"/>
      <c r="G10" s="41" t="s">
        <v>15</v>
      </c>
      <c r="H10" s="41" t="s">
        <v>16</v>
      </c>
      <c r="I10" s="41" t="s">
        <v>17</v>
      </c>
      <c r="J10" s="41"/>
      <c r="K10" s="41" t="s">
        <v>15</v>
      </c>
      <c r="L10" s="41" t="s">
        <v>16</v>
      </c>
      <c r="M10" s="41" t="s">
        <v>17</v>
      </c>
      <c r="N10" s="41"/>
      <c r="O10" s="41" t="s">
        <v>15</v>
      </c>
      <c r="P10" s="41" t="s">
        <v>16</v>
      </c>
      <c r="Q10" s="41" t="s">
        <v>17</v>
      </c>
      <c r="R10" s="41"/>
      <c r="S10" s="41"/>
      <c r="T10" s="41"/>
      <c r="U10" s="41"/>
      <c r="V10" s="41"/>
      <c r="W10" s="41"/>
      <c r="X10" s="41"/>
      <c r="Y10" s="41"/>
      <c r="Z10" s="52" t="s">
        <v>23</v>
      </c>
      <c r="AA10" s="53"/>
      <c r="AB10" s="52" t="s">
        <v>24</v>
      </c>
      <c r="AC10" s="53"/>
      <c r="AD10" s="52" t="s">
        <v>25</v>
      </c>
      <c r="AE10" s="59"/>
      <c r="AF10" s="52" t="s">
        <v>23</v>
      </c>
      <c r="AG10" s="53"/>
      <c r="AH10" s="52" t="s">
        <v>24</v>
      </c>
      <c r="AI10" s="53"/>
      <c r="AJ10" s="52" t="s">
        <v>25</v>
      </c>
      <c r="AK10" s="54"/>
    </row>
    <row r="11" spans="1:37" ht="15.75" thickBot="1" x14ac:dyDescent="0.3">
      <c r="A11" s="8"/>
      <c r="B11" s="41"/>
      <c r="C11" s="41"/>
      <c r="D11" s="41"/>
      <c r="E11" s="41"/>
      <c r="F11" s="41"/>
      <c r="G11" s="41"/>
      <c r="H11" s="41"/>
      <c r="I11" s="41"/>
      <c r="J11" s="41"/>
      <c r="K11" s="41"/>
      <c r="L11" s="41"/>
      <c r="M11" s="41"/>
      <c r="N11" s="41"/>
      <c r="O11" s="41"/>
      <c r="P11" s="41"/>
      <c r="Q11" s="41"/>
      <c r="R11" s="41"/>
      <c r="S11" s="41"/>
      <c r="T11" s="41"/>
      <c r="U11" s="41"/>
      <c r="V11" s="41"/>
      <c r="W11" s="41"/>
      <c r="X11" s="41"/>
      <c r="Y11" s="41"/>
      <c r="Z11" s="7" t="s">
        <v>26</v>
      </c>
      <c r="AA11" s="5" t="s">
        <v>27</v>
      </c>
      <c r="AB11" s="5" t="s">
        <v>26</v>
      </c>
      <c r="AC11" s="5" t="s">
        <v>28</v>
      </c>
      <c r="AD11" s="5" t="s">
        <v>26</v>
      </c>
      <c r="AE11" s="5" t="s">
        <v>29</v>
      </c>
      <c r="AF11" s="5" t="s">
        <v>26</v>
      </c>
      <c r="AG11" s="5" t="s">
        <v>27</v>
      </c>
      <c r="AH11" s="5" t="s">
        <v>26</v>
      </c>
      <c r="AI11" s="5" t="s">
        <v>28</v>
      </c>
      <c r="AJ11" s="5" t="s">
        <v>26</v>
      </c>
      <c r="AK11" s="6" t="s">
        <v>29</v>
      </c>
    </row>
    <row r="12" spans="1:37" ht="15.75" thickBot="1" x14ac:dyDescent="0.3">
      <c r="A12" s="8"/>
      <c r="B12" s="45" t="s">
        <v>33</v>
      </c>
      <c r="C12" s="9" t="s">
        <v>34</v>
      </c>
      <c r="D12" s="11">
        <v>6.5659999999999998</v>
      </c>
      <c r="E12" s="9">
        <v>50</v>
      </c>
      <c r="F12" s="13">
        <v>328.5</v>
      </c>
      <c r="G12" s="10">
        <v>2.633181126331811E-2</v>
      </c>
      <c r="H12" s="10">
        <v>0.17299999999999999</v>
      </c>
      <c r="I12" s="12">
        <v>8.6499999999999986</v>
      </c>
      <c r="J12" s="10">
        <v>-0.48</v>
      </c>
      <c r="K12" s="10">
        <f t="shared" ref="K12:K20" si="0">L12/D12</f>
        <v>2.6347852573865366E-2</v>
      </c>
      <c r="L12" s="10">
        <v>0.17299999999999999</v>
      </c>
      <c r="M12" s="12">
        <f t="shared" ref="M12:M20" si="1">K12*F12</f>
        <v>8.6552695705147737</v>
      </c>
      <c r="N12" s="10">
        <v>-0.1</v>
      </c>
      <c r="O12" s="10">
        <v>0.21643835616438353</v>
      </c>
      <c r="P12" s="10">
        <v>1.4219999999999999</v>
      </c>
      <c r="Q12" s="12">
        <v>71.099999999999994</v>
      </c>
      <c r="R12" s="12">
        <f>S12-M12</f>
        <v>3.9447304294852259</v>
      </c>
      <c r="S12" s="20">
        <v>12.6</v>
      </c>
      <c r="T12" s="20">
        <f t="shared" ref="T12:T20" si="2">Q12</f>
        <v>71.099999999999994</v>
      </c>
      <c r="U12" s="12">
        <v>211210</v>
      </c>
      <c r="V12" s="12" t="s">
        <v>1143</v>
      </c>
      <c r="W12" s="12">
        <v>212110</v>
      </c>
      <c r="X12" s="12" t="s">
        <v>1174</v>
      </c>
      <c r="Y12" s="32"/>
      <c r="Z12" s="32" t="s">
        <v>108</v>
      </c>
      <c r="AA12" s="32" t="s">
        <v>108</v>
      </c>
      <c r="AB12" s="32" t="s">
        <v>116</v>
      </c>
      <c r="AC12" s="32" t="s">
        <v>110</v>
      </c>
      <c r="AD12" s="32" t="s">
        <v>111</v>
      </c>
      <c r="AE12" s="32" t="s">
        <v>112</v>
      </c>
      <c r="AF12" s="32" t="s">
        <v>108</v>
      </c>
      <c r="AG12" s="32" t="s">
        <v>108</v>
      </c>
      <c r="AH12" s="32" t="s">
        <v>118</v>
      </c>
      <c r="AI12" s="32" t="s">
        <v>110</v>
      </c>
      <c r="AJ12" s="32" t="s">
        <v>119</v>
      </c>
      <c r="AK12" s="32" t="s">
        <v>112</v>
      </c>
    </row>
    <row r="13" spans="1:37" ht="15.75" thickBot="1" x14ac:dyDescent="0.3">
      <c r="A13" s="8"/>
      <c r="B13" s="46"/>
      <c r="C13" s="9" t="s">
        <v>35</v>
      </c>
      <c r="D13" s="11">
        <v>6.0839999999999996</v>
      </c>
      <c r="E13" s="9">
        <v>51</v>
      </c>
      <c r="F13" s="13">
        <v>310.08</v>
      </c>
      <c r="G13" s="10">
        <v>0.17894736842105263</v>
      </c>
      <c r="H13" s="10">
        <v>1.0880000000000001</v>
      </c>
      <c r="I13" s="12">
        <v>55.488</v>
      </c>
      <c r="J13" s="10">
        <v>-0.48</v>
      </c>
      <c r="K13" s="10">
        <f t="shared" si="0"/>
        <v>0.17899408284023668</v>
      </c>
      <c r="L13" s="10">
        <v>1.089</v>
      </c>
      <c r="M13" s="12">
        <f t="shared" si="1"/>
        <v>55.502485207100591</v>
      </c>
      <c r="N13" s="10">
        <v>-0.1</v>
      </c>
      <c r="O13" s="10">
        <v>2.6973684210526316E-2</v>
      </c>
      <c r="P13" s="10">
        <v>0.16400000000000001</v>
      </c>
      <c r="Q13" s="12">
        <v>8.363999999999999</v>
      </c>
      <c r="R13" s="12">
        <f t="shared" ref="R13:R20" si="3">S13-M13</f>
        <v>3.7085147928994076</v>
      </c>
      <c r="S13" s="20">
        <v>59.210999999999999</v>
      </c>
      <c r="T13" s="20">
        <f t="shared" si="2"/>
        <v>8.363999999999999</v>
      </c>
      <c r="U13" s="12">
        <v>211210</v>
      </c>
      <c r="V13" s="12" t="s">
        <v>1143</v>
      </c>
      <c r="W13" s="12">
        <v>212110</v>
      </c>
      <c r="X13" s="12" t="s">
        <v>1174</v>
      </c>
      <c r="Y13" s="33"/>
      <c r="Z13" s="33"/>
      <c r="AA13" s="33"/>
      <c r="AB13" s="33"/>
      <c r="AC13" s="33"/>
      <c r="AD13" s="33"/>
      <c r="AE13" s="33"/>
      <c r="AF13" s="33"/>
      <c r="AG13" s="33"/>
      <c r="AH13" s="33"/>
      <c r="AI13" s="33"/>
      <c r="AJ13" s="33"/>
      <c r="AK13" s="33"/>
    </row>
    <row r="14" spans="1:37" ht="15.75" thickBot="1" x14ac:dyDescent="0.3">
      <c r="A14" s="8"/>
      <c r="B14" s="46"/>
      <c r="C14" s="9" t="s">
        <v>36</v>
      </c>
      <c r="D14" s="11">
        <v>7.1619999999999999</v>
      </c>
      <c r="E14" s="9">
        <v>59</v>
      </c>
      <c r="F14" s="13">
        <v>422.44</v>
      </c>
      <c r="G14" s="10">
        <v>0.18407821229050281</v>
      </c>
      <c r="H14" s="10">
        <v>1.3180000000000001</v>
      </c>
      <c r="I14" s="12">
        <v>77.762</v>
      </c>
      <c r="J14" s="10">
        <v>-0.48</v>
      </c>
      <c r="K14" s="10">
        <f t="shared" si="0"/>
        <v>0.18416643395699525</v>
      </c>
      <c r="L14" s="10">
        <v>1.319</v>
      </c>
      <c r="M14" s="12">
        <f t="shared" si="1"/>
        <v>77.799268360793079</v>
      </c>
      <c r="N14" s="10">
        <v>-0.1</v>
      </c>
      <c r="O14" s="10">
        <v>3.4078212290502792E-2</v>
      </c>
      <c r="P14" s="10">
        <v>0.24399999999999999</v>
      </c>
      <c r="Q14" s="12">
        <v>14.395999999999999</v>
      </c>
      <c r="R14" s="12">
        <f t="shared" si="3"/>
        <v>5.0367316392069199</v>
      </c>
      <c r="S14" s="20">
        <v>82.835999999999999</v>
      </c>
      <c r="T14" s="20">
        <f t="shared" si="2"/>
        <v>14.395999999999999</v>
      </c>
      <c r="U14" s="12">
        <v>211210</v>
      </c>
      <c r="V14" s="12" t="s">
        <v>1143</v>
      </c>
      <c r="W14" s="12">
        <v>212110</v>
      </c>
      <c r="X14" s="12" t="s">
        <v>1174</v>
      </c>
      <c r="Y14" s="33"/>
      <c r="Z14" s="33"/>
      <c r="AA14" s="33"/>
      <c r="AB14" s="33"/>
      <c r="AC14" s="33"/>
      <c r="AD14" s="33"/>
      <c r="AE14" s="33"/>
      <c r="AF14" s="33"/>
      <c r="AG14" s="33"/>
      <c r="AH14" s="33"/>
      <c r="AI14" s="33"/>
      <c r="AJ14" s="33"/>
      <c r="AK14" s="33"/>
    </row>
    <row r="15" spans="1:37" ht="15.75" thickBot="1" x14ac:dyDescent="0.3">
      <c r="A15" s="8"/>
      <c r="B15" s="46"/>
      <c r="C15" s="9" t="s">
        <v>37</v>
      </c>
      <c r="D15" s="11">
        <v>4.0999999999999996</v>
      </c>
      <c r="E15" s="9">
        <v>48</v>
      </c>
      <c r="F15" s="13">
        <v>196.79999999999998</v>
      </c>
      <c r="G15" s="10">
        <v>6.6829268292682945E-2</v>
      </c>
      <c r="H15" s="10">
        <v>0.27400000000000002</v>
      </c>
      <c r="I15" s="12">
        <v>13.152000000000003</v>
      </c>
      <c r="J15" s="10">
        <v>-0.53</v>
      </c>
      <c r="K15" s="10">
        <f t="shared" si="0"/>
        <v>6.6829268292682945E-2</v>
      </c>
      <c r="L15" s="10">
        <v>0.27400000000000002</v>
      </c>
      <c r="M15" s="12">
        <f t="shared" si="1"/>
        <v>13.152000000000003</v>
      </c>
      <c r="N15" s="10">
        <v>-0.1</v>
      </c>
      <c r="O15" s="10">
        <v>0.12731707317073171</v>
      </c>
      <c r="P15" s="10">
        <v>0.52200000000000002</v>
      </c>
      <c r="Q15" s="12">
        <v>25.055999999999997</v>
      </c>
      <c r="R15" s="12">
        <f t="shared" si="3"/>
        <v>2.3519999999999968</v>
      </c>
      <c r="S15" s="20">
        <v>15.504</v>
      </c>
      <c r="T15" s="20">
        <f t="shared" si="2"/>
        <v>25.055999999999997</v>
      </c>
      <c r="U15" s="12">
        <v>211210</v>
      </c>
      <c r="V15" s="12" t="s">
        <v>1143</v>
      </c>
      <c r="W15" s="12">
        <v>212110</v>
      </c>
      <c r="X15" s="12" t="s">
        <v>1174</v>
      </c>
      <c r="Y15" s="33"/>
      <c r="Z15" s="33"/>
      <c r="AA15" s="33"/>
      <c r="AB15" s="33"/>
      <c r="AC15" s="33"/>
      <c r="AD15" s="33"/>
      <c r="AE15" s="33"/>
      <c r="AF15" s="33"/>
      <c r="AG15" s="33"/>
      <c r="AH15" s="33"/>
      <c r="AI15" s="33"/>
      <c r="AJ15" s="33"/>
      <c r="AK15" s="33"/>
    </row>
    <row r="16" spans="1:37" ht="15.75" thickBot="1" x14ac:dyDescent="0.3">
      <c r="A16" s="8"/>
      <c r="B16" s="46"/>
      <c r="C16" s="9" t="s">
        <v>38</v>
      </c>
      <c r="D16" s="11">
        <v>4.5</v>
      </c>
      <c r="E16" s="9">
        <v>50</v>
      </c>
      <c r="F16" s="13">
        <v>225</v>
      </c>
      <c r="G16" s="10">
        <v>0.10644444444444444</v>
      </c>
      <c r="H16" s="10">
        <v>0.47899999999999998</v>
      </c>
      <c r="I16" s="12">
        <v>23.95</v>
      </c>
      <c r="J16" s="10">
        <v>-0.53</v>
      </c>
      <c r="K16" s="10">
        <f t="shared" si="0"/>
        <v>0.10644444444444444</v>
      </c>
      <c r="L16" s="10">
        <v>0.47899999999999998</v>
      </c>
      <c r="M16" s="12">
        <f t="shared" si="1"/>
        <v>23.95</v>
      </c>
      <c r="N16" s="10">
        <v>-0.3</v>
      </c>
      <c r="O16" s="10">
        <v>0.14422222222222222</v>
      </c>
      <c r="P16" s="10">
        <v>0.64900000000000002</v>
      </c>
      <c r="Q16" s="12">
        <v>32.450000000000003</v>
      </c>
      <c r="R16" s="12">
        <f t="shared" si="3"/>
        <v>2.6999999999999993</v>
      </c>
      <c r="S16" s="20">
        <v>26.65</v>
      </c>
      <c r="T16" s="20">
        <f t="shared" si="2"/>
        <v>32.450000000000003</v>
      </c>
      <c r="U16" s="12">
        <v>211210</v>
      </c>
      <c r="V16" s="12" t="s">
        <v>1143</v>
      </c>
      <c r="W16" s="12">
        <v>212110</v>
      </c>
      <c r="X16" s="12" t="s">
        <v>1174</v>
      </c>
      <c r="Y16" s="33"/>
      <c r="Z16" s="33"/>
      <c r="AA16" s="33"/>
      <c r="AB16" s="33"/>
      <c r="AC16" s="33"/>
      <c r="AD16" s="33"/>
      <c r="AE16" s="33"/>
      <c r="AF16" s="33"/>
      <c r="AG16" s="33"/>
      <c r="AH16" s="33"/>
      <c r="AI16" s="33"/>
      <c r="AJ16" s="33"/>
      <c r="AK16" s="33"/>
    </row>
    <row r="17" spans="1:37" ht="15.75" thickBot="1" x14ac:dyDescent="0.3">
      <c r="A17" s="8"/>
      <c r="B17" s="46"/>
      <c r="C17" s="9" t="s">
        <v>39</v>
      </c>
      <c r="D17" s="11">
        <v>4.5999999999999996</v>
      </c>
      <c r="E17" s="9">
        <v>41</v>
      </c>
      <c r="F17" s="13">
        <v>188.6</v>
      </c>
      <c r="G17" s="10">
        <v>8.0217391304347838E-2</v>
      </c>
      <c r="H17" s="10">
        <v>0.36899999999999999</v>
      </c>
      <c r="I17" s="12">
        <v>15.129000000000001</v>
      </c>
      <c r="J17" s="10">
        <v>-0.53</v>
      </c>
      <c r="K17" s="10">
        <f t="shared" si="0"/>
        <v>8.0217391304347838E-2</v>
      </c>
      <c r="L17" s="10">
        <v>0.36899999999999999</v>
      </c>
      <c r="M17" s="12">
        <f t="shared" si="1"/>
        <v>15.129000000000001</v>
      </c>
      <c r="N17" s="10">
        <v>-0.45</v>
      </c>
      <c r="O17" s="10">
        <v>0.23282608695652174</v>
      </c>
      <c r="P17" s="10">
        <v>1.071</v>
      </c>
      <c r="Q17" s="12">
        <v>43.911000000000001</v>
      </c>
      <c r="R17" s="12">
        <f t="shared" si="3"/>
        <v>2.254999999999999</v>
      </c>
      <c r="S17" s="20">
        <v>17.384</v>
      </c>
      <c r="T17" s="20">
        <f t="shared" si="2"/>
        <v>43.911000000000001</v>
      </c>
      <c r="U17" s="12">
        <v>211210</v>
      </c>
      <c r="V17" s="12" t="s">
        <v>1143</v>
      </c>
      <c r="W17" s="12">
        <v>212110</v>
      </c>
      <c r="X17" s="12" t="s">
        <v>1174</v>
      </c>
      <c r="Y17" s="33"/>
      <c r="Z17" s="33"/>
      <c r="AA17" s="33"/>
      <c r="AB17" s="33"/>
      <c r="AC17" s="33"/>
      <c r="AD17" s="33"/>
      <c r="AE17" s="33"/>
      <c r="AF17" s="33"/>
      <c r="AG17" s="33"/>
      <c r="AH17" s="33"/>
      <c r="AI17" s="33"/>
      <c r="AJ17" s="33"/>
      <c r="AK17" s="33"/>
    </row>
    <row r="18" spans="1:37" ht="15.75" thickBot="1" x14ac:dyDescent="0.3">
      <c r="A18" s="8"/>
      <c r="B18" s="46"/>
      <c r="C18" s="9" t="s">
        <v>40</v>
      </c>
      <c r="D18" s="11">
        <v>3.2</v>
      </c>
      <c r="E18" s="9">
        <v>53</v>
      </c>
      <c r="F18" s="13">
        <v>169.60000000000002</v>
      </c>
      <c r="G18" s="10">
        <v>4.8437499999999994E-2</v>
      </c>
      <c r="H18" s="10">
        <v>0.155</v>
      </c>
      <c r="I18" s="12">
        <v>8.2149999999999999</v>
      </c>
      <c r="J18" s="10">
        <v>-0.53</v>
      </c>
      <c r="K18" s="10">
        <f t="shared" si="0"/>
        <v>4.8437499999999994E-2</v>
      </c>
      <c r="L18" s="10">
        <v>0.155</v>
      </c>
      <c r="M18" s="12">
        <f t="shared" si="1"/>
        <v>8.2149999999999999</v>
      </c>
      <c r="N18" s="10">
        <v>-0.6</v>
      </c>
      <c r="O18" s="10">
        <v>0.22624999999999998</v>
      </c>
      <c r="P18" s="10">
        <v>0.72399999999999998</v>
      </c>
      <c r="Q18" s="12">
        <v>38.372</v>
      </c>
      <c r="R18" s="12">
        <f t="shared" si="3"/>
        <v>2.0139999999999993</v>
      </c>
      <c r="S18" s="20">
        <v>10.228999999999999</v>
      </c>
      <c r="T18" s="20">
        <f t="shared" si="2"/>
        <v>38.372</v>
      </c>
      <c r="U18" s="12">
        <v>211210</v>
      </c>
      <c r="V18" s="12" t="s">
        <v>1143</v>
      </c>
      <c r="W18" s="12">
        <v>212110</v>
      </c>
      <c r="X18" s="12" t="s">
        <v>1174</v>
      </c>
      <c r="Y18" s="33"/>
      <c r="Z18" s="33"/>
      <c r="AA18" s="33"/>
      <c r="AB18" s="33"/>
      <c r="AC18" s="33"/>
      <c r="AD18" s="33"/>
      <c r="AE18" s="33"/>
      <c r="AF18" s="33"/>
      <c r="AG18" s="33"/>
      <c r="AH18" s="33"/>
      <c r="AI18" s="33"/>
      <c r="AJ18" s="33"/>
      <c r="AK18" s="33"/>
    </row>
    <row r="19" spans="1:37" ht="15.75" thickBot="1" x14ac:dyDescent="0.3">
      <c r="A19" s="8"/>
      <c r="B19" s="46"/>
      <c r="C19" s="9" t="s">
        <v>41</v>
      </c>
      <c r="D19" s="11">
        <v>9.0640000000000001</v>
      </c>
      <c r="E19" s="9">
        <v>51</v>
      </c>
      <c r="F19" s="13">
        <v>462.06</v>
      </c>
      <c r="G19" s="10">
        <v>0.28686534216335541</v>
      </c>
      <c r="H19" s="10">
        <v>2.5990000000000002</v>
      </c>
      <c r="I19" s="12">
        <v>132.54900000000001</v>
      </c>
      <c r="J19" s="10">
        <v>-0.6</v>
      </c>
      <c r="K19" s="10">
        <f t="shared" si="0"/>
        <v>0.28673874669020299</v>
      </c>
      <c r="L19" s="10">
        <v>2.5990000000000002</v>
      </c>
      <c r="M19" s="12">
        <f t="shared" si="1"/>
        <v>132.49050529567521</v>
      </c>
      <c r="N19" s="10">
        <v>-0.6</v>
      </c>
      <c r="O19" s="10">
        <v>8.6975717439293596E-2</v>
      </c>
      <c r="P19" s="10">
        <v>0.78800000000000003</v>
      </c>
      <c r="Q19" s="12">
        <v>40.188000000000002</v>
      </c>
      <c r="R19" s="12">
        <f t="shared" si="3"/>
        <v>5.6174947043247982</v>
      </c>
      <c r="S19" s="20">
        <v>138.108</v>
      </c>
      <c r="T19" s="20">
        <f t="shared" si="2"/>
        <v>40.188000000000002</v>
      </c>
      <c r="U19" s="12">
        <v>211210</v>
      </c>
      <c r="V19" s="12" t="s">
        <v>1143</v>
      </c>
      <c r="W19" s="12">
        <v>212110</v>
      </c>
      <c r="X19" s="12" t="s">
        <v>1174</v>
      </c>
      <c r="Y19" s="33"/>
      <c r="Z19" s="33"/>
      <c r="AA19" s="33"/>
      <c r="AB19" s="33"/>
      <c r="AC19" s="33"/>
      <c r="AD19" s="33"/>
      <c r="AE19" s="33"/>
      <c r="AF19" s="33"/>
      <c r="AG19" s="33"/>
      <c r="AH19" s="33"/>
      <c r="AI19" s="33"/>
      <c r="AJ19" s="33"/>
      <c r="AK19" s="33"/>
    </row>
    <row r="20" spans="1:37" ht="15.75" thickBot="1" x14ac:dyDescent="0.3">
      <c r="A20" s="8"/>
      <c r="B20" s="47"/>
      <c r="C20" s="9" t="s">
        <v>42</v>
      </c>
      <c r="D20" s="11">
        <v>10.702999999999999</v>
      </c>
      <c r="E20" s="9">
        <v>36</v>
      </c>
      <c r="F20" s="13">
        <v>385.2</v>
      </c>
      <c r="G20" s="10">
        <v>0.21813084112149536</v>
      </c>
      <c r="H20" s="10">
        <v>2.3340000000000001</v>
      </c>
      <c r="I20" s="12">
        <v>84.024000000000015</v>
      </c>
      <c r="J20" s="10">
        <v>-0.6</v>
      </c>
      <c r="K20" s="10">
        <f t="shared" si="0"/>
        <v>0.2181631318321966</v>
      </c>
      <c r="L20" s="10">
        <v>2.335</v>
      </c>
      <c r="M20" s="12">
        <f t="shared" si="1"/>
        <v>84.036438381762125</v>
      </c>
      <c r="N20" s="10">
        <v>-0.6</v>
      </c>
      <c r="O20" s="10">
        <v>6.8317757009345795E-2</v>
      </c>
      <c r="P20" s="10">
        <v>0.73099999999999998</v>
      </c>
      <c r="Q20" s="12">
        <v>26.315999999999999</v>
      </c>
      <c r="R20" s="12">
        <f t="shared" si="3"/>
        <v>4.5955616182378805</v>
      </c>
      <c r="S20" s="20">
        <v>88.632000000000005</v>
      </c>
      <c r="T20" s="20">
        <f t="shared" si="2"/>
        <v>26.315999999999999</v>
      </c>
      <c r="U20" s="12">
        <v>211210</v>
      </c>
      <c r="V20" s="12" t="s">
        <v>1143</v>
      </c>
      <c r="W20" s="12">
        <v>212110</v>
      </c>
      <c r="X20" s="12" t="s">
        <v>1174</v>
      </c>
      <c r="Y20" s="34"/>
      <c r="Z20" s="34"/>
      <c r="AA20" s="34"/>
      <c r="AB20" s="34"/>
      <c r="AC20" s="34"/>
      <c r="AD20" s="34"/>
      <c r="AE20" s="34"/>
      <c r="AF20" s="34"/>
      <c r="AG20" s="34"/>
      <c r="AH20" s="34"/>
      <c r="AI20" s="34"/>
      <c r="AJ20" s="34"/>
      <c r="AK20" s="34"/>
    </row>
    <row r="21" spans="1:37" ht="15.75" thickBot="1" x14ac:dyDescent="0.3">
      <c r="A21" s="8"/>
      <c r="B21" s="18" t="s">
        <v>32</v>
      </c>
      <c r="C21" s="14" t="s">
        <v>33</v>
      </c>
      <c r="D21" s="14"/>
      <c r="E21" s="14">
        <f>SUM(E12:E20)</f>
        <v>439</v>
      </c>
      <c r="F21" s="15">
        <f>SUM(F12:F20)</f>
        <v>2688.2799999999997</v>
      </c>
      <c r="G21" s="16"/>
      <c r="H21" s="16"/>
      <c r="I21" s="17">
        <f>SUM(I12:I20)</f>
        <v>418.91899999999998</v>
      </c>
      <c r="J21" s="16"/>
      <c r="K21" s="16"/>
      <c r="L21" s="16"/>
      <c r="M21" s="17">
        <f>SUM(M12:M20)</f>
        <v>418.92996681584577</v>
      </c>
      <c r="N21" s="17"/>
      <c r="O21" s="16"/>
      <c r="P21" s="16"/>
      <c r="Q21" s="15">
        <f>SUM(Q12:Q20)</f>
        <v>300.15299999999996</v>
      </c>
      <c r="R21" s="15">
        <f>SUM(R12:R20)</f>
        <v>32.224033184154223</v>
      </c>
      <c r="S21" s="15">
        <f>SUM(S12:S20)</f>
        <v>451.154</v>
      </c>
      <c r="T21" s="15">
        <f t="shared" ref="T21" si="4">SUM(T12:T20)</f>
        <v>300.15299999999996</v>
      </c>
      <c r="U21" s="15"/>
      <c r="V21" s="15"/>
      <c r="W21" s="15"/>
      <c r="X21" s="15"/>
      <c r="Y21" s="19"/>
      <c r="Z21" s="19"/>
      <c r="AA21" s="19"/>
      <c r="AB21" s="19"/>
      <c r="AC21" s="19"/>
      <c r="AD21" s="19"/>
      <c r="AE21" s="19"/>
      <c r="AF21" s="19"/>
      <c r="AG21" s="19"/>
      <c r="AH21" s="19"/>
      <c r="AI21" s="19"/>
      <c r="AJ21" s="19"/>
      <c r="AK21" s="19"/>
    </row>
    <row r="22" spans="1:37" ht="15.75" thickBot="1" x14ac:dyDescent="0.3">
      <c r="A22" s="8"/>
      <c r="B22" s="56"/>
      <c r="C22" s="57"/>
      <c r="D22" s="57"/>
      <c r="E22" s="57"/>
      <c r="F22" s="57"/>
      <c r="G22" s="57"/>
      <c r="H22" s="57"/>
      <c r="I22" s="57"/>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8"/>
    </row>
    <row r="23" spans="1:37" ht="15.75" thickBot="1" x14ac:dyDescent="0.3">
      <c r="A23" s="8"/>
      <c r="B23" s="45" t="s">
        <v>43</v>
      </c>
      <c r="C23" s="9" t="s">
        <v>44</v>
      </c>
      <c r="D23" s="11">
        <v>8.3699999999999992</v>
      </c>
      <c r="E23" s="9">
        <v>63</v>
      </c>
      <c r="F23" s="13">
        <v>527.30999999999995</v>
      </c>
      <c r="G23" s="10">
        <v>0.16081242532855439</v>
      </c>
      <c r="H23" s="10">
        <v>1.3460000000000001</v>
      </c>
      <c r="I23" s="12">
        <v>84.798000000000002</v>
      </c>
      <c r="J23" s="10">
        <v>-0.6</v>
      </c>
      <c r="K23" s="10">
        <v>0.16081242532855439</v>
      </c>
      <c r="L23" s="10">
        <v>1.3460000000000001</v>
      </c>
      <c r="M23" s="12">
        <v>84.798000000000002</v>
      </c>
      <c r="N23" s="10">
        <v>-0.6</v>
      </c>
      <c r="O23" s="10">
        <v>0.10621266427718042</v>
      </c>
      <c r="P23" s="10">
        <v>0.88900000000000001</v>
      </c>
      <c r="Q23" s="12">
        <v>56.006999999999998</v>
      </c>
      <c r="R23" s="12">
        <f>S23-M23</f>
        <v>6.2999999999999972</v>
      </c>
      <c r="S23" s="20">
        <v>91.097999999999999</v>
      </c>
      <c r="T23" s="20">
        <f t="shared" ref="T23:T31" si="5">Q23</f>
        <v>56.006999999999998</v>
      </c>
      <c r="U23" s="12">
        <v>211310</v>
      </c>
      <c r="V23" s="12" t="s">
        <v>1144</v>
      </c>
      <c r="W23" s="12">
        <v>212110</v>
      </c>
      <c r="X23" s="12" t="s">
        <v>1174</v>
      </c>
      <c r="Y23" s="32"/>
      <c r="Z23" s="32" t="s">
        <v>108</v>
      </c>
      <c r="AA23" s="32" t="s">
        <v>108</v>
      </c>
      <c r="AB23" s="32" t="s">
        <v>118</v>
      </c>
      <c r="AC23" s="32" t="s">
        <v>110</v>
      </c>
      <c r="AD23" s="32" t="s">
        <v>119</v>
      </c>
      <c r="AE23" s="32" t="s">
        <v>117</v>
      </c>
      <c r="AF23" s="32" t="s">
        <v>108</v>
      </c>
      <c r="AG23" s="32" t="s">
        <v>108</v>
      </c>
      <c r="AH23" s="32" t="s">
        <v>116</v>
      </c>
      <c r="AI23" s="32" t="s">
        <v>110</v>
      </c>
      <c r="AJ23" s="32" t="s">
        <v>119</v>
      </c>
      <c r="AK23" s="32" t="s">
        <v>117</v>
      </c>
    </row>
    <row r="24" spans="1:37" ht="15.75" thickBot="1" x14ac:dyDescent="0.3">
      <c r="A24" s="8"/>
      <c r="B24" s="46"/>
      <c r="C24" s="9" t="s">
        <v>45</v>
      </c>
      <c r="D24" s="11">
        <v>7.65</v>
      </c>
      <c r="E24" s="9">
        <v>49</v>
      </c>
      <c r="F24" s="13">
        <v>374.85</v>
      </c>
      <c r="G24" s="10">
        <v>0.17555555555555555</v>
      </c>
      <c r="H24" s="10">
        <v>1.343</v>
      </c>
      <c r="I24" s="12">
        <v>65.807000000000002</v>
      </c>
      <c r="J24" s="10">
        <v>-0.6</v>
      </c>
      <c r="K24" s="10">
        <v>0.17555555555555555</v>
      </c>
      <c r="L24" s="10">
        <v>1.343</v>
      </c>
      <c r="M24" s="12">
        <v>65.807000000000002</v>
      </c>
      <c r="N24" s="10">
        <v>-0.6</v>
      </c>
      <c r="O24" s="10">
        <v>6.535947712418301E-2</v>
      </c>
      <c r="P24" s="10">
        <v>0.5</v>
      </c>
      <c r="Q24" s="12">
        <v>24.500000000000004</v>
      </c>
      <c r="R24" s="12">
        <f t="shared" ref="R24:R31" si="6">S24-M24</f>
        <v>4.5079999999999956</v>
      </c>
      <c r="S24" s="20">
        <v>70.314999999999998</v>
      </c>
      <c r="T24" s="20">
        <f t="shared" si="5"/>
        <v>24.500000000000004</v>
      </c>
      <c r="U24" s="12">
        <v>211310</v>
      </c>
      <c r="V24" s="12" t="s">
        <v>1144</v>
      </c>
      <c r="W24" s="12">
        <v>212110</v>
      </c>
      <c r="X24" s="12" t="s">
        <v>1174</v>
      </c>
      <c r="Y24" s="33"/>
      <c r="Z24" s="33"/>
      <c r="AA24" s="33"/>
      <c r="AB24" s="33"/>
      <c r="AC24" s="33"/>
      <c r="AD24" s="33"/>
      <c r="AE24" s="33"/>
      <c r="AF24" s="33"/>
      <c r="AG24" s="33"/>
      <c r="AH24" s="33"/>
      <c r="AI24" s="33"/>
      <c r="AJ24" s="33"/>
      <c r="AK24" s="33"/>
    </row>
    <row r="25" spans="1:37" ht="15.75" thickBot="1" x14ac:dyDescent="0.3">
      <c r="A25" s="8"/>
      <c r="B25" s="46"/>
      <c r="C25" s="9" t="s">
        <v>46</v>
      </c>
      <c r="D25" s="11">
        <v>6.29</v>
      </c>
      <c r="E25" s="9">
        <v>43</v>
      </c>
      <c r="F25" s="13">
        <v>270.47000000000003</v>
      </c>
      <c r="G25" s="10">
        <v>0.12098569157392687</v>
      </c>
      <c r="H25" s="10">
        <v>0.76100000000000001</v>
      </c>
      <c r="I25" s="12">
        <v>32.723000000000006</v>
      </c>
      <c r="J25" s="10">
        <v>-0.6</v>
      </c>
      <c r="K25" s="10">
        <v>0.12098569157392687</v>
      </c>
      <c r="L25" s="10">
        <v>0.76100000000000001</v>
      </c>
      <c r="M25" s="12">
        <v>32.723000000000006</v>
      </c>
      <c r="N25" s="10">
        <v>-0.6</v>
      </c>
      <c r="O25" s="10">
        <v>8.6168521462639119E-2</v>
      </c>
      <c r="P25" s="10">
        <v>0.54200000000000004</v>
      </c>
      <c r="Q25" s="12">
        <v>23.306000000000004</v>
      </c>
      <c r="R25" s="12">
        <f t="shared" si="6"/>
        <v>3.2249999999999943</v>
      </c>
      <c r="S25" s="20">
        <v>35.948</v>
      </c>
      <c r="T25" s="20">
        <f t="shared" si="5"/>
        <v>23.306000000000004</v>
      </c>
      <c r="U25" s="12">
        <v>211310</v>
      </c>
      <c r="V25" s="12" t="s">
        <v>1144</v>
      </c>
      <c r="W25" s="12">
        <v>212110</v>
      </c>
      <c r="X25" s="12" t="s">
        <v>1174</v>
      </c>
      <c r="Y25" s="33"/>
      <c r="Z25" s="33"/>
      <c r="AA25" s="33"/>
      <c r="AB25" s="33"/>
      <c r="AC25" s="33"/>
      <c r="AD25" s="33"/>
      <c r="AE25" s="33"/>
      <c r="AF25" s="33"/>
      <c r="AG25" s="33"/>
      <c r="AH25" s="33"/>
      <c r="AI25" s="33"/>
      <c r="AJ25" s="33"/>
      <c r="AK25" s="33"/>
    </row>
    <row r="26" spans="1:37" ht="15.75" thickBot="1" x14ac:dyDescent="0.3">
      <c r="A26" s="8"/>
      <c r="B26" s="46"/>
      <c r="C26" s="9" t="s">
        <v>47</v>
      </c>
      <c r="D26" s="11">
        <v>7.24</v>
      </c>
      <c r="E26" s="9">
        <v>55</v>
      </c>
      <c r="F26" s="13">
        <v>398.2</v>
      </c>
      <c r="G26" s="10">
        <v>9.3370165745856354E-2</v>
      </c>
      <c r="H26" s="10">
        <v>0.67600000000000005</v>
      </c>
      <c r="I26" s="12">
        <v>37.18</v>
      </c>
      <c r="J26" s="10">
        <v>-0.69</v>
      </c>
      <c r="K26" s="10">
        <v>9.3370165745856354E-2</v>
      </c>
      <c r="L26" s="10">
        <v>0.67600000000000005</v>
      </c>
      <c r="M26" s="12">
        <v>37.18</v>
      </c>
      <c r="N26" s="10">
        <v>-0.69</v>
      </c>
      <c r="O26" s="10">
        <v>9.5856353591160209E-2</v>
      </c>
      <c r="P26" s="10">
        <v>0.69399999999999995</v>
      </c>
      <c r="Q26" s="12">
        <v>38.169999999999995</v>
      </c>
      <c r="R26" s="12">
        <f t="shared" si="6"/>
        <v>4.7850000000000037</v>
      </c>
      <c r="S26" s="20">
        <v>41.965000000000003</v>
      </c>
      <c r="T26" s="20">
        <f t="shared" si="5"/>
        <v>38.169999999999995</v>
      </c>
      <c r="U26" s="12">
        <v>211310</v>
      </c>
      <c r="V26" s="12" t="s">
        <v>1144</v>
      </c>
      <c r="W26" s="12">
        <v>212110</v>
      </c>
      <c r="X26" s="12" t="s">
        <v>1174</v>
      </c>
      <c r="Y26" s="33"/>
      <c r="Z26" s="33"/>
      <c r="AA26" s="33"/>
      <c r="AB26" s="33"/>
      <c r="AC26" s="33"/>
      <c r="AD26" s="33"/>
      <c r="AE26" s="33"/>
      <c r="AF26" s="33"/>
      <c r="AG26" s="33"/>
      <c r="AH26" s="33"/>
      <c r="AI26" s="33"/>
      <c r="AJ26" s="33"/>
      <c r="AK26" s="33"/>
    </row>
    <row r="27" spans="1:37" ht="15.75" thickBot="1" x14ac:dyDescent="0.3">
      <c r="A27" s="8"/>
      <c r="B27" s="46"/>
      <c r="C27" s="9" t="s">
        <v>48</v>
      </c>
      <c r="D27" s="11">
        <v>6.93</v>
      </c>
      <c r="E27" s="9">
        <v>50</v>
      </c>
      <c r="F27" s="13">
        <v>346.5</v>
      </c>
      <c r="G27" s="10">
        <v>0.1911976911976912</v>
      </c>
      <c r="H27" s="10">
        <v>1.325</v>
      </c>
      <c r="I27" s="12">
        <v>66.25</v>
      </c>
      <c r="J27" s="10">
        <v>-0.69</v>
      </c>
      <c r="K27" s="10">
        <v>0.1873015873015873</v>
      </c>
      <c r="L27" s="10">
        <v>1.298</v>
      </c>
      <c r="M27" s="12">
        <v>64.900000000000006</v>
      </c>
      <c r="N27" s="12" t="s">
        <v>1189</v>
      </c>
      <c r="O27" s="10"/>
      <c r="P27" s="10"/>
      <c r="Q27" s="12"/>
      <c r="R27" s="12">
        <f t="shared" si="6"/>
        <v>4.1499999999999915</v>
      </c>
      <c r="S27" s="20">
        <v>69.05</v>
      </c>
      <c r="T27" s="20">
        <f t="shared" si="5"/>
        <v>0</v>
      </c>
      <c r="U27" s="12">
        <v>211310</v>
      </c>
      <c r="V27" s="12" t="s">
        <v>1144</v>
      </c>
      <c r="W27" s="12"/>
      <c r="X27" s="12"/>
      <c r="Y27" s="33"/>
      <c r="Z27" s="33"/>
      <c r="AA27" s="33"/>
      <c r="AB27" s="33"/>
      <c r="AC27" s="33"/>
      <c r="AD27" s="33"/>
      <c r="AE27" s="33"/>
      <c r="AF27" s="33"/>
      <c r="AG27" s="33"/>
      <c r="AH27" s="33"/>
      <c r="AI27" s="33"/>
      <c r="AJ27" s="33"/>
      <c r="AK27" s="33"/>
    </row>
    <row r="28" spans="1:37" ht="15.75" thickBot="1" x14ac:dyDescent="0.3">
      <c r="A28" s="8"/>
      <c r="B28" s="46"/>
      <c r="C28" s="9" t="s">
        <v>49</v>
      </c>
      <c r="D28" s="11">
        <v>7.2</v>
      </c>
      <c r="E28" s="9">
        <v>53</v>
      </c>
      <c r="F28" s="13">
        <v>381.6</v>
      </c>
      <c r="G28" s="10">
        <v>0.20347222222222222</v>
      </c>
      <c r="H28" s="10">
        <v>1.4650000000000001</v>
      </c>
      <c r="I28" s="12">
        <v>77.64500000000001</v>
      </c>
      <c r="J28" s="10">
        <v>-0.69</v>
      </c>
      <c r="K28" s="10">
        <v>0.18847222222222221</v>
      </c>
      <c r="L28" s="10">
        <v>1.357</v>
      </c>
      <c r="M28" s="12">
        <v>71.920999999999992</v>
      </c>
      <c r="N28" s="12" t="s">
        <v>1189</v>
      </c>
      <c r="O28" s="10"/>
      <c r="P28" s="10"/>
      <c r="Q28" s="12"/>
      <c r="R28" s="12">
        <f t="shared" si="6"/>
        <v>4.5580000000000069</v>
      </c>
      <c r="S28" s="20">
        <v>76.478999999999999</v>
      </c>
      <c r="T28" s="20">
        <f t="shared" si="5"/>
        <v>0</v>
      </c>
      <c r="U28" s="12">
        <v>211310</v>
      </c>
      <c r="V28" s="12" t="s">
        <v>1144</v>
      </c>
      <c r="W28" s="12"/>
      <c r="X28" s="12"/>
      <c r="Y28" s="33"/>
      <c r="Z28" s="33"/>
      <c r="AA28" s="33"/>
      <c r="AB28" s="33"/>
      <c r="AC28" s="33"/>
      <c r="AD28" s="33"/>
      <c r="AE28" s="33"/>
      <c r="AF28" s="33"/>
      <c r="AG28" s="33"/>
      <c r="AH28" s="33"/>
      <c r="AI28" s="33"/>
      <c r="AJ28" s="33"/>
      <c r="AK28" s="33"/>
    </row>
    <row r="29" spans="1:37" ht="15.75" thickBot="1" x14ac:dyDescent="0.3">
      <c r="A29" s="8"/>
      <c r="B29" s="46"/>
      <c r="C29" s="9" t="s">
        <v>50</v>
      </c>
      <c r="D29" s="11">
        <v>7.08</v>
      </c>
      <c r="E29" s="9">
        <v>53</v>
      </c>
      <c r="F29" s="13">
        <v>375.24</v>
      </c>
      <c r="G29" s="10">
        <v>0.28319209039548021</v>
      </c>
      <c r="H29" s="10">
        <v>2.0049999999999999</v>
      </c>
      <c r="I29" s="12">
        <v>106.265</v>
      </c>
      <c r="J29" s="10">
        <v>-0.69</v>
      </c>
      <c r="K29" s="10">
        <v>0.24562146892655368</v>
      </c>
      <c r="L29" s="10">
        <v>1.7390000000000001</v>
      </c>
      <c r="M29" s="12">
        <v>92.167000000000002</v>
      </c>
      <c r="N29" s="12" t="s">
        <v>1189</v>
      </c>
      <c r="O29" s="10"/>
      <c r="P29" s="10"/>
      <c r="Q29" s="12"/>
      <c r="R29" s="12">
        <f t="shared" si="6"/>
        <v>4.5049999999999955</v>
      </c>
      <c r="S29" s="20">
        <v>96.671999999999997</v>
      </c>
      <c r="T29" s="20">
        <f t="shared" si="5"/>
        <v>0</v>
      </c>
      <c r="U29" s="12">
        <v>211310</v>
      </c>
      <c r="V29" s="12" t="s">
        <v>1144</v>
      </c>
      <c r="W29" s="12"/>
      <c r="X29" s="12"/>
      <c r="Y29" s="33"/>
      <c r="Z29" s="33"/>
      <c r="AA29" s="33"/>
      <c r="AB29" s="33"/>
      <c r="AC29" s="33"/>
      <c r="AD29" s="33"/>
      <c r="AE29" s="33"/>
      <c r="AF29" s="33"/>
      <c r="AG29" s="33"/>
      <c r="AH29" s="33"/>
      <c r="AI29" s="33"/>
      <c r="AJ29" s="33"/>
      <c r="AK29" s="33"/>
    </row>
    <row r="30" spans="1:37" ht="15.75" thickBot="1" x14ac:dyDescent="0.3">
      <c r="A30" s="8"/>
      <c r="B30" s="46"/>
      <c r="C30" s="9" t="s">
        <v>51</v>
      </c>
      <c r="D30" s="11">
        <v>6.69</v>
      </c>
      <c r="E30" s="9">
        <v>50</v>
      </c>
      <c r="F30" s="13">
        <v>334.5</v>
      </c>
      <c r="G30" s="10">
        <v>0.24319880418535125</v>
      </c>
      <c r="H30" s="10">
        <v>1.627</v>
      </c>
      <c r="I30" s="12">
        <v>81.349999999999994</v>
      </c>
      <c r="J30" s="10">
        <v>-0.69</v>
      </c>
      <c r="K30" s="10">
        <v>0.20568011958146484</v>
      </c>
      <c r="L30" s="10">
        <v>1.3759999999999999</v>
      </c>
      <c r="M30" s="12">
        <v>68.799999999999983</v>
      </c>
      <c r="N30" s="12" t="s">
        <v>1189</v>
      </c>
      <c r="O30" s="10"/>
      <c r="P30" s="10"/>
      <c r="Q30" s="12"/>
      <c r="R30" s="12">
        <f t="shared" si="6"/>
        <v>4.0000000000000142</v>
      </c>
      <c r="S30" s="20">
        <v>72.8</v>
      </c>
      <c r="T30" s="20">
        <f t="shared" si="5"/>
        <v>0</v>
      </c>
      <c r="U30" s="12">
        <v>211310</v>
      </c>
      <c r="V30" s="12" t="s">
        <v>1144</v>
      </c>
      <c r="W30" s="12"/>
      <c r="X30" s="12"/>
      <c r="Y30" s="33"/>
      <c r="Z30" s="33"/>
      <c r="AA30" s="33"/>
      <c r="AB30" s="33"/>
      <c r="AC30" s="33"/>
      <c r="AD30" s="33"/>
      <c r="AE30" s="33"/>
      <c r="AF30" s="33"/>
      <c r="AG30" s="33"/>
      <c r="AH30" s="33"/>
      <c r="AI30" s="33"/>
      <c r="AJ30" s="33"/>
      <c r="AK30" s="33"/>
    </row>
    <row r="31" spans="1:37" ht="15.75" thickBot="1" x14ac:dyDescent="0.3">
      <c r="A31" s="8"/>
      <c r="B31" s="47"/>
      <c r="C31" s="9" t="s">
        <v>52</v>
      </c>
      <c r="D31" s="11">
        <v>5.87</v>
      </c>
      <c r="E31" s="9">
        <v>52</v>
      </c>
      <c r="F31" s="13">
        <v>305.24</v>
      </c>
      <c r="G31" s="10">
        <v>0.11022146507666099</v>
      </c>
      <c r="H31" s="10">
        <v>0.64700000000000002</v>
      </c>
      <c r="I31" s="12">
        <v>33.643999999999998</v>
      </c>
      <c r="J31" s="10">
        <v>-0.69</v>
      </c>
      <c r="K31" s="10">
        <v>0.11039182282793868</v>
      </c>
      <c r="L31" s="10">
        <v>0.64800000000000002</v>
      </c>
      <c r="M31" s="12">
        <v>33.696000000000005</v>
      </c>
      <c r="N31" s="10">
        <v>-0.69</v>
      </c>
      <c r="O31" s="10">
        <v>0.10885860306643952</v>
      </c>
      <c r="P31" s="10">
        <v>0.63900000000000001</v>
      </c>
      <c r="Q31" s="12">
        <v>33.228000000000002</v>
      </c>
      <c r="R31" s="12">
        <f t="shared" si="6"/>
        <v>3.6399999999999935</v>
      </c>
      <c r="S31" s="20">
        <v>37.335999999999999</v>
      </c>
      <c r="T31" s="20">
        <f t="shared" si="5"/>
        <v>33.228000000000002</v>
      </c>
      <c r="U31" s="12">
        <v>211310</v>
      </c>
      <c r="V31" s="12" t="s">
        <v>1144</v>
      </c>
      <c r="W31" s="12">
        <v>212110</v>
      </c>
      <c r="X31" s="12" t="s">
        <v>1174</v>
      </c>
      <c r="Y31" s="34"/>
      <c r="Z31" s="34"/>
      <c r="AA31" s="34"/>
      <c r="AB31" s="34"/>
      <c r="AC31" s="34"/>
      <c r="AD31" s="34"/>
      <c r="AE31" s="34"/>
      <c r="AF31" s="34"/>
      <c r="AG31" s="34"/>
      <c r="AH31" s="34"/>
      <c r="AI31" s="34"/>
      <c r="AJ31" s="34"/>
      <c r="AK31" s="34"/>
    </row>
    <row r="32" spans="1:37" ht="15.75" thickBot="1" x14ac:dyDescent="0.3">
      <c r="A32" s="8"/>
      <c r="B32" s="18" t="s">
        <v>32</v>
      </c>
      <c r="C32" s="14" t="s">
        <v>43</v>
      </c>
      <c r="D32" s="14"/>
      <c r="E32" s="14">
        <f>SUM(E23:E31)</f>
        <v>468</v>
      </c>
      <c r="F32" s="15">
        <f>SUM(F23:F31)</f>
        <v>3313.91</v>
      </c>
      <c r="G32" s="16"/>
      <c r="H32" s="16"/>
      <c r="I32" s="17">
        <f>SUM(I23:I31)</f>
        <v>585.66200000000003</v>
      </c>
      <c r="J32" s="16"/>
      <c r="K32" s="16"/>
      <c r="L32" s="16"/>
      <c r="M32" s="17">
        <f>SUM(M23:M31)</f>
        <v>551.99199999999996</v>
      </c>
      <c r="N32" s="17"/>
      <c r="O32" s="16"/>
      <c r="P32" s="16"/>
      <c r="Q32" s="15">
        <f>SUM(Q23:Q31)</f>
        <v>175.21100000000001</v>
      </c>
      <c r="R32" s="15">
        <f t="shared" ref="R32:T32" si="7">SUM(R23:R31)</f>
        <v>39.670999999999992</v>
      </c>
      <c r="S32" s="15">
        <f t="shared" si="7"/>
        <v>591.66300000000001</v>
      </c>
      <c r="T32" s="15">
        <f t="shared" si="7"/>
        <v>175.21100000000001</v>
      </c>
      <c r="U32" s="15"/>
      <c r="V32" s="15"/>
      <c r="W32" s="15"/>
      <c r="X32" s="15"/>
      <c r="Y32" s="19"/>
      <c r="Z32" s="19"/>
      <c r="AA32" s="19"/>
      <c r="AB32" s="19"/>
      <c r="AC32" s="19"/>
      <c r="AD32" s="19"/>
      <c r="AE32" s="19"/>
      <c r="AF32" s="19"/>
      <c r="AG32" s="19"/>
      <c r="AH32" s="19"/>
      <c r="AI32" s="19"/>
      <c r="AJ32" s="19"/>
      <c r="AK32" s="19"/>
    </row>
    <row r="33" spans="1:37" ht="15.75" thickBot="1" x14ac:dyDescent="0.3">
      <c r="A33" s="8"/>
      <c r="B33" s="56"/>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8"/>
    </row>
    <row r="34" spans="1:37" ht="15.75" thickBot="1" x14ac:dyDescent="0.3">
      <c r="A34" s="8"/>
      <c r="B34" s="45" t="s">
        <v>53</v>
      </c>
      <c r="C34" s="9" t="s">
        <v>54</v>
      </c>
      <c r="D34" s="11">
        <v>0.72099999999999997</v>
      </c>
      <c r="E34" s="12">
        <v>22</v>
      </c>
      <c r="F34" s="12">
        <f>D34*E34</f>
        <v>15.862</v>
      </c>
      <c r="G34" s="10">
        <f>H34/D34</f>
        <v>0</v>
      </c>
      <c r="H34" s="10">
        <v>0</v>
      </c>
      <c r="I34" s="12">
        <f>G34*F34</f>
        <v>0</v>
      </c>
      <c r="J34" s="9" t="s">
        <v>1178</v>
      </c>
      <c r="K34" s="9"/>
      <c r="L34" s="9"/>
      <c r="M34" s="9"/>
      <c r="N34" s="12" t="s">
        <v>1189</v>
      </c>
      <c r="O34" s="9"/>
      <c r="P34" s="9"/>
      <c r="Q34" s="9"/>
      <c r="R34" s="25">
        <v>0</v>
      </c>
      <c r="S34" s="20">
        <f>0.9*I34</f>
        <v>0</v>
      </c>
      <c r="T34" s="20">
        <f t="shared" ref="T34:T36" si="8">Q34</f>
        <v>0</v>
      </c>
      <c r="U34" s="12" t="s">
        <v>1140</v>
      </c>
      <c r="V34" s="12" t="s">
        <v>1142</v>
      </c>
      <c r="W34" s="12"/>
      <c r="X34" s="12"/>
      <c r="Y34" s="32"/>
      <c r="Z34" s="32" t="s">
        <v>108</v>
      </c>
      <c r="AA34" s="32" t="s">
        <v>108</v>
      </c>
      <c r="AB34" s="32" t="s">
        <v>118</v>
      </c>
      <c r="AC34" s="32" t="s">
        <v>110</v>
      </c>
      <c r="AD34" s="32" t="s">
        <v>111</v>
      </c>
      <c r="AE34" s="32" t="s">
        <v>112</v>
      </c>
      <c r="AF34" s="32" t="s">
        <v>120</v>
      </c>
      <c r="AG34" s="32" t="s">
        <v>120</v>
      </c>
      <c r="AH34" s="32" t="s">
        <v>120</v>
      </c>
      <c r="AI34" s="32" t="s">
        <v>120</v>
      </c>
      <c r="AJ34" s="32" t="s">
        <v>120</v>
      </c>
      <c r="AK34" s="32" t="s">
        <v>120</v>
      </c>
    </row>
    <row r="35" spans="1:37" ht="15.75" thickBot="1" x14ac:dyDescent="0.3">
      <c r="A35" s="8"/>
      <c r="B35" s="46"/>
      <c r="C35" s="9" t="s">
        <v>55</v>
      </c>
      <c r="D35" s="11">
        <v>0.56399999999999995</v>
      </c>
      <c r="E35" s="12">
        <v>55</v>
      </c>
      <c r="F35" s="12">
        <f>D35*E35</f>
        <v>31.019999999999996</v>
      </c>
      <c r="G35" s="10">
        <f>H35/D35</f>
        <v>0</v>
      </c>
      <c r="H35" s="10">
        <v>0</v>
      </c>
      <c r="I35" s="12">
        <f>G35*F35</f>
        <v>0</v>
      </c>
      <c r="J35" s="9" t="s">
        <v>1178</v>
      </c>
      <c r="K35" s="9"/>
      <c r="L35" s="9"/>
      <c r="M35" s="9"/>
      <c r="N35" s="12" t="s">
        <v>1189</v>
      </c>
      <c r="O35" s="9"/>
      <c r="P35" s="9"/>
      <c r="Q35" s="9"/>
      <c r="R35" s="25">
        <v>0</v>
      </c>
      <c r="S35" s="20">
        <f t="shared" ref="S35" si="9">0.9*I35</f>
        <v>0</v>
      </c>
      <c r="T35" s="20">
        <f t="shared" si="8"/>
        <v>0</v>
      </c>
      <c r="U35" s="12" t="s">
        <v>1140</v>
      </c>
      <c r="V35" s="12" t="s">
        <v>1142</v>
      </c>
      <c r="W35" s="12"/>
      <c r="X35" s="12"/>
      <c r="Y35" s="33"/>
      <c r="Z35" s="33"/>
      <c r="AA35" s="33"/>
      <c r="AB35" s="33"/>
      <c r="AC35" s="33"/>
      <c r="AD35" s="33"/>
      <c r="AE35" s="33"/>
      <c r="AF35" s="33"/>
      <c r="AG35" s="33"/>
      <c r="AH35" s="33"/>
      <c r="AI35" s="33"/>
      <c r="AJ35" s="33"/>
      <c r="AK35" s="33"/>
    </row>
    <row r="36" spans="1:37" ht="15.75" thickBot="1" x14ac:dyDescent="0.3">
      <c r="A36" s="8"/>
      <c r="B36" s="47"/>
      <c r="C36" s="9" t="s">
        <v>56</v>
      </c>
      <c r="D36" s="11">
        <v>0.79700000000000004</v>
      </c>
      <c r="E36" s="12">
        <v>53</v>
      </c>
      <c r="F36" s="12">
        <f>D36*E36</f>
        <v>42.241</v>
      </c>
      <c r="G36" s="10">
        <f>H36/D36</f>
        <v>0.12170639899623588</v>
      </c>
      <c r="H36" s="10">
        <v>9.7000000000000003E-2</v>
      </c>
      <c r="I36" s="12">
        <f>G36*F36</f>
        <v>5.141</v>
      </c>
      <c r="J36" s="9" t="s">
        <v>1178</v>
      </c>
      <c r="K36" s="9"/>
      <c r="L36" s="9"/>
      <c r="M36" s="9"/>
      <c r="N36" s="12" t="s">
        <v>1189</v>
      </c>
      <c r="O36" s="9"/>
      <c r="P36" s="9"/>
      <c r="Q36" s="9"/>
      <c r="R36" s="12">
        <f>S36-I36</f>
        <v>0.85899999999999999</v>
      </c>
      <c r="S36" s="20">
        <v>6</v>
      </c>
      <c r="T36" s="20">
        <f t="shared" si="8"/>
        <v>0</v>
      </c>
      <c r="U36" s="12" t="s">
        <v>1140</v>
      </c>
      <c r="V36" s="12" t="s">
        <v>1142</v>
      </c>
      <c r="W36" s="12"/>
      <c r="X36" s="12"/>
      <c r="Y36" s="34"/>
      <c r="Z36" s="34"/>
      <c r="AA36" s="34"/>
      <c r="AB36" s="34"/>
      <c r="AC36" s="34"/>
      <c r="AD36" s="34"/>
      <c r="AE36" s="34"/>
      <c r="AF36" s="34"/>
      <c r="AG36" s="34"/>
      <c r="AH36" s="34"/>
      <c r="AI36" s="34"/>
      <c r="AJ36" s="34"/>
      <c r="AK36" s="34"/>
    </row>
    <row r="37" spans="1:37" ht="15.75" thickBot="1" x14ac:dyDescent="0.3">
      <c r="A37" s="8"/>
      <c r="B37" s="18" t="s">
        <v>32</v>
      </c>
      <c r="C37" s="14" t="s">
        <v>53</v>
      </c>
      <c r="D37" s="14"/>
      <c r="E37" s="14">
        <f>SUM(E34:E36)</f>
        <v>130</v>
      </c>
      <c r="F37" s="15">
        <f>SUM(F34:F36)</f>
        <v>89.12299999999999</v>
      </c>
      <c r="G37" s="16"/>
      <c r="H37" s="16"/>
      <c r="I37" s="17">
        <f>SUM(I34:I36)</f>
        <v>5.141</v>
      </c>
      <c r="J37" s="16"/>
      <c r="K37" s="16"/>
      <c r="L37" s="16"/>
      <c r="M37" s="17"/>
      <c r="N37" s="17"/>
      <c r="O37" s="16"/>
      <c r="P37" s="16"/>
      <c r="Q37" s="15"/>
      <c r="R37" s="17">
        <f t="shared" ref="R37:T37" si="10">SUM(R34:R36)</f>
        <v>0.85899999999999999</v>
      </c>
      <c r="S37" s="17">
        <f t="shared" si="10"/>
        <v>6</v>
      </c>
      <c r="T37" s="17">
        <f t="shared" si="10"/>
        <v>0</v>
      </c>
      <c r="U37" s="15"/>
      <c r="V37" s="15"/>
      <c r="W37" s="15"/>
      <c r="X37" s="15"/>
      <c r="Y37" s="19"/>
      <c r="Z37" s="19"/>
      <c r="AA37" s="19"/>
      <c r="AB37" s="19"/>
      <c r="AC37" s="19"/>
      <c r="AD37" s="19"/>
      <c r="AE37" s="19"/>
      <c r="AF37" s="19"/>
      <c r="AG37" s="19"/>
      <c r="AH37" s="19"/>
      <c r="AI37" s="19"/>
      <c r="AJ37" s="19"/>
      <c r="AK37" s="19"/>
    </row>
    <row r="38" spans="1:37" ht="15.75" thickBot="1" x14ac:dyDescent="0.3">
      <c r="A38" s="8"/>
      <c r="B38" s="56"/>
      <c r="C38" s="57"/>
      <c r="D38" s="57"/>
      <c r="E38" s="57"/>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8"/>
    </row>
    <row r="39" spans="1:37" ht="15.75" thickBot="1" x14ac:dyDescent="0.3">
      <c r="A39" s="8"/>
      <c r="B39" s="45" t="s">
        <v>57</v>
      </c>
      <c r="C39" s="9" t="s">
        <v>58</v>
      </c>
      <c r="D39" s="11">
        <v>0.72199999999999998</v>
      </c>
      <c r="E39" s="12">
        <v>22</v>
      </c>
      <c r="F39" s="12">
        <f t="shared" ref="F39:F49" si="11">D39*E39</f>
        <v>15.884</v>
      </c>
      <c r="G39" s="10">
        <f t="shared" ref="G39:G49" si="12">H39/D39</f>
        <v>0</v>
      </c>
      <c r="H39" s="10">
        <v>0</v>
      </c>
      <c r="I39" s="12">
        <f t="shared" ref="I39:I49" si="13">G39*F39</f>
        <v>0</v>
      </c>
      <c r="J39" s="9" t="s">
        <v>1178</v>
      </c>
      <c r="K39" s="9"/>
      <c r="L39" s="9"/>
      <c r="M39" s="9"/>
      <c r="N39" s="12" t="s">
        <v>1189</v>
      </c>
      <c r="O39" s="9"/>
      <c r="P39" s="9"/>
      <c r="Q39" s="9"/>
      <c r="R39" s="12">
        <f>S39-I39</f>
        <v>0</v>
      </c>
      <c r="S39" s="20">
        <v>0</v>
      </c>
      <c r="T39" s="20">
        <f t="shared" ref="T39:T49" si="14">Q39</f>
        <v>0</v>
      </c>
      <c r="U39" s="12" t="s">
        <v>1141</v>
      </c>
      <c r="V39" s="12" t="s">
        <v>1143</v>
      </c>
      <c r="W39" s="12"/>
      <c r="X39" s="12"/>
      <c r="Y39" s="32"/>
      <c r="Z39" s="32" t="s">
        <v>108</v>
      </c>
      <c r="AA39" s="32" t="s">
        <v>108</v>
      </c>
      <c r="AB39" s="32" t="s">
        <v>118</v>
      </c>
      <c r="AC39" s="32" t="s">
        <v>110</v>
      </c>
      <c r="AD39" s="32" t="s">
        <v>119</v>
      </c>
      <c r="AE39" s="32" t="s">
        <v>112</v>
      </c>
      <c r="AF39" s="32" t="s">
        <v>120</v>
      </c>
      <c r="AG39" s="32" t="s">
        <v>120</v>
      </c>
      <c r="AH39" s="32" t="s">
        <v>120</v>
      </c>
      <c r="AI39" s="32" t="s">
        <v>120</v>
      </c>
      <c r="AJ39" s="32" t="s">
        <v>120</v>
      </c>
      <c r="AK39" s="32" t="s">
        <v>120</v>
      </c>
    </row>
    <row r="40" spans="1:37" ht="15.75" thickBot="1" x14ac:dyDescent="0.3">
      <c r="A40" s="8"/>
      <c r="B40" s="46"/>
      <c r="C40" s="9" t="s">
        <v>59</v>
      </c>
      <c r="D40" s="11">
        <v>0.73499999999999999</v>
      </c>
      <c r="E40" s="12">
        <v>8</v>
      </c>
      <c r="F40" s="12">
        <f t="shared" si="11"/>
        <v>5.88</v>
      </c>
      <c r="G40" s="10">
        <f t="shared" si="12"/>
        <v>0.1360544217687075</v>
      </c>
      <c r="H40" s="10">
        <v>0.1</v>
      </c>
      <c r="I40" s="12">
        <f t="shared" si="13"/>
        <v>0.8</v>
      </c>
      <c r="J40" s="9" t="s">
        <v>1178</v>
      </c>
      <c r="K40" s="9"/>
      <c r="L40" s="9"/>
      <c r="M40" s="9"/>
      <c r="N40" s="12" t="s">
        <v>1189</v>
      </c>
      <c r="O40" s="9"/>
      <c r="P40" s="9"/>
      <c r="Q40" s="9"/>
      <c r="R40" s="12">
        <f t="shared" ref="R40:R49" si="15">S40-I40</f>
        <v>0</v>
      </c>
      <c r="S40" s="20">
        <v>0.8</v>
      </c>
      <c r="T40" s="20">
        <f t="shared" si="14"/>
        <v>0</v>
      </c>
      <c r="U40" s="12" t="s">
        <v>1141</v>
      </c>
      <c r="V40" s="12" t="s">
        <v>1143</v>
      </c>
      <c r="W40" s="12"/>
      <c r="X40" s="12"/>
      <c r="Y40" s="33"/>
      <c r="Z40" s="33"/>
      <c r="AA40" s="33"/>
      <c r="AB40" s="33"/>
      <c r="AC40" s="33"/>
      <c r="AD40" s="33"/>
      <c r="AE40" s="33"/>
      <c r="AF40" s="33"/>
      <c r="AG40" s="33"/>
      <c r="AH40" s="33"/>
      <c r="AI40" s="33"/>
      <c r="AJ40" s="33"/>
      <c r="AK40" s="33"/>
    </row>
    <row r="41" spans="1:37" ht="15.75" thickBot="1" x14ac:dyDescent="0.3">
      <c r="A41" s="8"/>
      <c r="B41" s="46"/>
      <c r="C41" s="9" t="s">
        <v>60</v>
      </c>
      <c r="D41" s="11">
        <v>0.74199999999999999</v>
      </c>
      <c r="E41" s="12">
        <v>16</v>
      </c>
      <c r="F41" s="12">
        <f t="shared" si="11"/>
        <v>11.872</v>
      </c>
      <c r="G41" s="10">
        <f t="shared" si="12"/>
        <v>6.1994609164420483E-2</v>
      </c>
      <c r="H41" s="10">
        <v>4.5999999999999999E-2</v>
      </c>
      <c r="I41" s="12">
        <f t="shared" si="13"/>
        <v>0.73599999999999999</v>
      </c>
      <c r="J41" s="9" t="s">
        <v>1178</v>
      </c>
      <c r="K41" s="9"/>
      <c r="L41" s="9"/>
      <c r="M41" s="9"/>
      <c r="N41" s="12" t="s">
        <v>1189</v>
      </c>
      <c r="O41" s="9"/>
      <c r="P41" s="9"/>
      <c r="Q41" s="9"/>
      <c r="R41" s="12">
        <f t="shared" si="15"/>
        <v>0</v>
      </c>
      <c r="S41" s="20">
        <v>0.73599999999999999</v>
      </c>
      <c r="T41" s="20">
        <f t="shared" si="14"/>
        <v>0</v>
      </c>
      <c r="U41" s="12" t="s">
        <v>1141</v>
      </c>
      <c r="V41" s="12" t="s">
        <v>1143</v>
      </c>
      <c r="W41" s="12"/>
      <c r="X41" s="12"/>
      <c r="Y41" s="33"/>
      <c r="Z41" s="33"/>
      <c r="AA41" s="33"/>
      <c r="AB41" s="33"/>
      <c r="AC41" s="33"/>
      <c r="AD41" s="33"/>
      <c r="AE41" s="33"/>
      <c r="AF41" s="33"/>
      <c r="AG41" s="33"/>
      <c r="AH41" s="33"/>
      <c r="AI41" s="33"/>
      <c r="AJ41" s="33"/>
      <c r="AK41" s="33"/>
    </row>
    <row r="42" spans="1:37" ht="15.75" thickBot="1" x14ac:dyDescent="0.3">
      <c r="A42" s="8"/>
      <c r="B42" s="46"/>
      <c r="C42" s="9" t="s">
        <v>61</v>
      </c>
      <c r="D42" s="11">
        <v>1.448</v>
      </c>
      <c r="E42" s="12">
        <v>19</v>
      </c>
      <c r="F42" s="12">
        <f t="shared" si="11"/>
        <v>27.512</v>
      </c>
      <c r="G42" s="10">
        <f t="shared" si="12"/>
        <v>0</v>
      </c>
      <c r="H42" s="10">
        <v>0</v>
      </c>
      <c r="I42" s="12">
        <f t="shared" si="13"/>
        <v>0</v>
      </c>
      <c r="J42" s="9" t="s">
        <v>1178</v>
      </c>
      <c r="K42" s="9"/>
      <c r="L42" s="9"/>
      <c r="M42" s="9"/>
      <c r="N42" s="12" t="s">
        <v>1189</v>
      </c>
      <c r="O42" s="9"/>
      <c r="P42" s="9"/>
      <c r="Q42" s="9"/>
      <c r="R42" s="12">
        <f t="shared" si="15"/>
        <v>0</v>
      </c>
      <c r="S42" s="20">
        <v>0</v>
      </c>
      <c r="T42" s="20">
        <f t="shared" si="14"/>
        <v>0</v>
      </c>
      <c r="U42" s="12" t="s">
        <v>1141</v>
      </c>
      <c r="V42" s="12" t="s">
        <v>1143</v>
      </c>
      <c r="W42" s="12"/>
      <c r="X42" s="12"/>
      <c r="Y42" s="33"/>
      <c r="Z42" s="33"/>
      <c r="AA42" s="33"/>
      <c r="AB42" s="33"/>
      <c r="AC42" s="33"/>
      <c r="AD42" s="33"/>
      <c r="AE42" s="33"/>
      <c r="AF42" s="33"/>
      <c r="AG42" s="33"/>
      <c r="AH42" s="33"/>
      <c r="AI42" s="33"/>
      <c r="AJ42" s="33"/>
      <c r="AK42" s="33"/>
    </row>
    <row r="43" spans="1:37" ht="15.75" thickBot="1" x14ac:dyDescent="0.3">
      <c r="A43" s="8"/>
      <c r="B43" s="46"/>
      <c r="C43" s="9" t="s">
        <v>62</v>
      </c>
      <c r="D43" s="11">
        <v>1.333</v>
      </c>
      <c r="E43" s="12">
        <v>7</v>
      </c>
      <c r="F43" s="12">
        <f t="shared" si="11"/>
        <v>9.3309999999999995</v>
      </c>
      <c r="G43" s="10">
        <f t="shared" si="12"/>
        <v>7.2018004501125291E-2</v>
      </c>
      <c r="H43" s="10">
        <v>9.6000000000000002E-2</v>
      </c>
      <c r="I43" s="12">
        <f t="shared" si="13"/>
        <v>0.67200000000000004</v>
      </c>
      <c r="J43" s="9" t="s">
        <v>1178</v>
      </c>
      <c r="K43" s="9"/>
      <c r="L43" s="9"/>
      <c r="M43" s="9"/>
      <c r="N43" s="12" t="s">
        <v>1189</v>
      </c>
      <c r="O43" s="9"/>
      <c r="P43" s="9"/>
      <c r="Q43" s="9"/>
      <c r="R43" s="12">
        <f t="shared" si="15"/>
        <v>0</v>
      </c>
      <c r="S43" s="20">
        <v>0.67200000000000004</v>
      </c>
      <c r="T43" s="20">
        <f t="shared" si="14"/>
        <v>0</v>
      </c>
      <c r="U43" s="12" t="s">
        <v>1141</v>
      </c>
      <c r="V43" s="12" t="s">
        <v>1143</v>
      </c>
      <c r="W43" s="12"/>
      <c r="X43" s="12"/>
      <c r="Y43" s="33"/>
      <c r="Z43" s="33"/>
      <c r="AA43" s="33"/>
      <c r="AB43" s="33"/>
      <c r="AC43" s="33"/>
      <c r="AD43" s="33"/>
      <c r="AE43" s="33"/>
      <c r="AF43" s="33"/>
      <c r="AG43" s="33"/>
      <c r="AH43" s="33"/>
      <c r="AI43" s="33"/>
      <c r="AJ43" s="33"/>
      <c r="AK43" s="33"/>
    </row>
    <row r="44" spans="1:37" ht="15.75" thickBot="1" x14ac:dyDescent="0.3">
      <c r="A44" s="8"/>
      <c r="B44" s="46"/>
      <c r="C44" s="9" t="s">
        <v>63</v>
      </c>
      <c r="D44" s="11">
        <v>1.23</v>
      </c>
      <c r="E44" s="12">
        <v>15</v>
      </c>
      <c r="F44" s="12">
        <f t="shared" si="11"/>
        <v>18.45</v>
      </c>
      <c r="G44" s="10">
        <f t="shared" si="12"/>
        <v>0</v>
      </c>
      <c r="H44" s="10">
        <v>0</v>
      </c>
      <c r="I44" s="12">
        <f t="shared" si="13"/>
        <v>0</v>
      </c>
      <c r="J44" s="9" t="s">
        <v>1178</v>
      </c>
      <c r="K44" s="9"/>
      <c r="L44" s="9"/>
      <c r="M44" s="9"/>
      <c r="N44" s="12" t="s">
        <v>1189</v>
      </c>
      <c r="O44" s="9"/>
      <c r="P44" s="9"/>
      <c r="Q44" s="9"/>
      <c r="R44" s="12">
        <f t="shared" si="15"/>
        <v>0</v>
      </c>
      <c r="S44" s="20">
        <v>0</v>
      </c>
      <c r="T44" s="20">
        <f t="shared" si="14"/>
        <v>0</v>
      </c>
      <c r="U44" s="12" t="s">
        <v>1141</v>
      </c>
      <c r="V44" s="12" t="s">
        <v>1143</v>
      </c>
      <c r="W44" s="12"/>
      <c r="X44" s="12"/>
      <c r="Y44" s="33"/>
      <c r="Z44" s="33"/>
      <c r="AA44" s="33"/>
      <c r="AB44" s="33"/>
      <c r="AC44" s="33"/>
      <c r="AD44" s="33"/>
      <c r="AE44" s="33"/>
      <c r="AF44" s="33"/>
      <c r="AG44" s="33"/>
      <c r="AH44" s="33"/>
      <c r="AI44" s="33"/>
      <c r="AJ44" s="33"/>
      <c r="AK44" s="33"/>
    </row>
    <row r="45" spans="1:37" ht="15.75" thickBot="1" x14ac:dyDescent="0.3">
      <c r="A45" s="8"/>
      <c r="B45" s="46"/>
      <c r="C45" s="9" t="s">
        <v>64</v>
      </c>
      <c r="D45" s="11">
        <v>0.86799999999999999</v>
      </c>
      <c r="E45" s="12">
        <v>11</v>
      </c>
      <c r="F45" s="12">
        <f t="shared" si="11"/>
        <v>9.548</v>
      </c>
      <c r="G45" s="10">
        <f t="shared" si="12"/>
        <v>0</v>
      </c>
      <c r="H45" s="10">
        <v>0</v>
      </c>
      <c r="I45" s="12">
        <f t="shared" si="13"/>
        <v>0</v>
      </c>
      <c r="J45" s="9" t="s">
        <v>1178</v>
      </c>
      <c r="K45" s="9"/>
      <c r="L45" s="9"/>
      <c r="M45" s="9"/>
      <c r="N45" s="12" t="s">
        <v>1189</v>
      </c>
      <c r="O45" s="9"/>
      <c r="P45" s="9"/>
      <c r="Q45" s="9"/>
      <c r="R45" s="12">
        <f t="shared" si="15"/>
        <v>0</v>
      </c>
      <c r="S45" s="20">
        <v>0</v>
      </c>
      <c r="T45" s="20">
        <f t="shared" si="14"/>
        <v>0</v>
      </c>
      <c r="U45" s="12" t="s">
        <v>1141</v>
      </c>
      <c r="V45" s="12" t="s">
        <v>1143</v>
      </c>
      <c r="W45" s="12"/>
      <c r="X45" s="12"/>
      <c r="Y45" s="33"/>
      <c r="Z45" s="33"/>
      <c r="AA45" s="33"/>
      <c r="AB45" s="33"/>
      <c r="AC45" s="33"/>
      <c r="AD45" s="33"/>
      <c r="AE45" s="33"/>
      <c r="AF45" s="33"/>
      <c r="AG45" s="33"/>
      <c r="AH45" s="33"/>
      <c r="AI45" s="33"/>
      <c r="AJ45" s="33"/>
      <c r="AK45" s="33"/>
    </row>
    <row r="46" spans="1:37" ht="15.75" thickBot="1" x14ac:dyDescent="0.3">
      <c r="A46" s="8"/>
      <c r="B46" s="46"/>
      <c r="C46" s="9" t="s">
        <v>65</v>
      </c>
      <c r="D46" s="11">
        <v>0.873</v>
      </c>
      <c r="E46" s="12">
        <v>12</v>
      </c>
      <c r="F46" s="12">
        <f t="shared" si="11"/>
        <v>10.475999999999999</v>
      </c>
      <c r="G46" s="10">
        <f t="shared" si="12"/>
        <v>0</v>
      </c>
      <c r="H46" s="10">
        <v>0</v>
      </c>
      <c r="I46" s="12">
        <f t="shared" si="13"/>
        <v>0</v>
      </c>
      <c r="J46" s="9" t="s">
        <v>1178</v>
      </c>
      <c r="K46" s="9"/>
      <c r="L46" s="9"/>
      <c r="M46" s="9"/>
      <c r="N46" s="12" t="s">
        <v>1189</v>
      </c>
      <c r="O46" s="9"/>
      <c r="P46" s="9"/>
      <c r="Q46" s="9"/>
      <c r="R46" s="12">
        <f t="shared" si="15"/>
        <v>0</v>
      </c>
      <c r="S46" s="20">
        <v>0</v>
      </c>
      <c r="T46" s="20">
        <f t="shared" si="14"/>
        <v>0</v>
      </c>
      <c r="U46" s="12" t="s">
        <v>1141</v>
      </c>
      <c r="V46" s="12" t="s">
        <v>1143</v>
      </c>
      <c r="W46" s="12"/>
      <c r="X46" s="12"/>
      <c r="Y46" s="33"/>
      <c r="Z46" s="33"/>
      <c r="AA46" s="33"/>
      <c r="AB46" s="33"/>
      <c r="AC46" s="33"/>
      <c r="AD46" s="33"/>
      <c r="AE46" s="33"/>
      <c r="AF46" s="33"/>
      <c r="AG46" s="33"/>
      <c r="AH46" s="33"/>
      <c r="AI46" s="33"/>
      <c r="AJ46" s="33"/>
      <c r="AK46" s="33"/>
    </row>
    <row r="47" spans="1:37" ht="15.75" thickBot="1" x14ac:dyDescent="0.3">
      <c r="A47" s="8"/>
      <c r="B47" s="46"/>
      <c r="C47" s="9" t="s">
        <v>66</v>
      </c>
      <c r="D47" s="11">
        <v>0.752</v>
      </c>
      <c r="E47" s="12">
        <v>18</v>
      </c>
      <c r="F47" s="12">
        <f t="shared" si="11"/>
        <v>13.536</v>
      </c>
      <c r="G47" s="10">
        <f t="shared" si="12"/>
        <v>0.21143617021276595</v>
      </c>
      <c r="H47" s="10">
        <v>0.159</v>
      </c>
      <c r="I47" s="12">
        <f t="shared" si="13"/>
        <v>2.8619999999999997</v>
      </c>
      <c r="J47" s="9" t="s">
        <v>1178</v>
      </c>
      <c r="K47" s="9"/>
      <c r="L47" s="9"/>
      <c r="M47" s="9"/>
      <c r="N47" s="12" t="s">
        <v>1189</v>
      </c>
      <c r="O47" s="9"/>
      <c r="P47" s="9"/>
      <c r="Q47" s="9"/>
      <c r="R47" s="12">
        <f t="shared" si="15"/>
        <v>0</v>
      </c>
      <c r="S47" s="20">
        <v>2.8619999999999997</v>
      </c>
      <c r="T47" s="20">
        <f t="shared" si="14"/>
        <v>0</v>
      </c>
      <c r="U47" s="12" t="s">
        <v>1141</v>
      </c>
      <c r="V47" s="12" t="s">
        <v>1143</v>
      </c>
      <c r="W47" s="12"/>
      <c r="X47" s="12"/>
      <c r="Y47" s="33"/>
      <c r="Z47" s="33"/>
      <c r="AA47" s="33"/>
      <c r="AB47" s="33"/>
      <c r="AC47" s="33"/>
      <c r="AD47" s="33"/>
      <c r="AE47" s="33"/>
      <c r="AF47" s="33"/>
      <c r="AG47" s="33"/>
      <c r="AH47" s="33"/>
      <c r="AI47" s="33"/>
      <c r="AJ47" s="33"/>
      <c r="AK47" s="33"/>
    </row>
    <row r="48" spans="1:37" ht="15.75" thickBot="1" x14ac:dyDescent="0.3">
      <c r="A48" s="8"/>
      <c r="B48" s="46"/>
      <c r="C48" s="9" t="s">
        <v>67</v>
      </c>
      <c r="D48" s="11">
        <v>1.1000000000000001</v>
      </c>
      <c r="E48" s="12">
        <v>31</v>
      </c>
      <c r="F48" s="12">
        <f t="shared" si="11"/>
        <v>34.1</v>
      </c>
      <c r="G48" s="10">
        <f t="shared" si="12"/>
        <v>7.1818181818181809E-2</v>
      </c>
      <c r="H48" s="10">
        <v>7.9000000000000001E-2</v>
      </c>
      <c r="I48" s="12">
        <f t="shared" si="13"/>
        <v>2.4489999999999998</v>
      </c>
      <c r="J48" s="9" t="s">
        <v>1178</v>
      </c>
      <c r="K48" s="9"/>
      <c r="L48" s="9"/>
      <c r="M48" s="9"/>
      <c r="N48" s="12" t="s">
        <v>1189</v>
      </c>
      <c r="O48" s="9"/>
      <c r="P48" s="9"/>
      <c r="Q48" s="9"/>
      <c r="R48" s="12">
        <f t="shared" si="15"/>
        <v>0</v>
      </c>
      <c r="S48" s="20">
        <v>2.4489999999999998</v>
      </c>
      <c r="T48" s="20">
        <f t="shared" si="14"/>
        <v>0</v>
      </c>
      <c r="U48" s="12" t="s">
        <v>1141</v>
      </c>
      <c r="V48" s="12" t="s">
        <v>1143</v>
      </c>
      <c r="W48" s="12"/>
      <c r="X48" s="12"/>
      <c r="Y48" s="33"/>
      <c r="Z48" s="33"/>
      <c r="AA48" s="33"/>
      <c r="AB48" s="33"/>
      <c r="AC48" s="33"/>
      <c r="AD48" s="33"/>
      <c r="AE48" s="33"/>
      <c r="AF48" s="33"/>
      <c r="AG48" s="33"/>
      <c r="AH48" s="33"/>
      <c r="AI48" s="33"/>
      <c r="AJ48" s="33"/>
      <c r="AK48" s="33"/>
    </row>
    <row r="49" spans="1:37" ht="15.75" thickBot="1" x14ac:dyDescent="0.3">
      <c r="A49" s="8"/>
      <c r="B49" s="47"/>
      <c r="C49" s="9" t="s">
        <v>68</v>
      </c>
      <c r="D49" s="11">
        <v>0.9</v>
      </c>
      <c r="E49" s="12">
        <v>28</v>
      </c>
      <c r="F49" s="12">
        <f t="shared" si="11"/>
        <v>25.2</v>
      </c>
      <c r="G49" s="10">
        <f t="shared" si="12"/>
        <v>4.6666666666666669E-2</v>
      </c>
      <c r="H49" s="10">
        <v>4.2000000000000003E-2</v>
      </c>
      <c r="I49" s="12">
        <f t="shared" si="13"/>
        <v>1.1759999999999999</v>
      </c>
      <c r="J49" s="9" t="s">
        <v>1178</v>
      </c>
      <c r="K49" s="9"/>
      <c r="L49" s="9"/>
      <c r="M49" s="9"/>
      <c r="N49" s="12" t="s">
        <v>1189</v>
      </c>
      <c r="O49" s="9"/>
      <c r="P49" s="9"/>
      <c r="Q49" s="9"/>
      <c r="R49" s="12">
        <f t="shared" si="15"/>
        <v>0</v>
      </c>
      <c r="S49" s="20">
        <v>1.1759999999999999</v>
      </c>
      <c r="T49" s="20">
        <f t="shared" si="14"/>
        <v>0</v>
      </c>
      <c r="U49" s="12" t="s">
        <v>1141</v>
      </c>
      <c r="V49" s="12" t="s">
        <v>1143</v>
      </c>
      <c r="W49" s="12"/>
      <c r="X49" s="12"/>
      <c r="Y49" s="34"/>
      <c r="Z49" s="34"/>
      <c r="AA49" s="34"/>
      <c r="AB49" s="34"/>
      <c r="AC49" s="34"/>
      <c r="AD49" s="34"/>
      <c r="AE49" s="34"/>
      <c r="AF49" s="34"/>
      <c r="AG49" s="34"/>
      <c r="AH49" s="34"/>
      <c r="AI49" s="34"/>
      <c r="AJ49" s="34"/>
      <c r="AK49" s="34"/>
    </row>
    <row r="50" spans="1:37" ht="15.75" thickBot="1" x14ac:dyDescent="0.3">
      <c r="A50" s="8"/>
      <c r="B50" s="18" t="s">
        <v>32</v>
      </c>
      <c r="C50" s="14" t="s">
        <v>57</v>
      </c>
      <c r="D50" s="14"/>
      <c r="E50" s="14">
        <f>SUM(E39:E49)</f>
        <v>187</v>
      </c>
      <c r="F50" s="15">
        <f>SUM(F39:F49)</f>
        <v>181.78899999999999</v>
      </c>
      <c r="G50" s="16"/>
      <c r="H50" s="16"/>
      <c r="I50" s="17">
        <f>SUM(I39:I49)</f>
        <v>8.6950000000000003</v>
      </c>
      <c r="J50" s="16"/>
      <c r="K50" s="16"/>
      <c r="L50" s="16"/>
      <c r="M50" s="17"/>
      <c r="N50" s="17"/>
      <c r="O50" s="16"/>
      <c r="P50" s="16"/>
      <c r="Q50" s="15"/>
      <c r="R50" s="17">
        <f>SUM(R39:R49)</f>
        <v>0</v>
      </c>
      <c r="S50" s="17">
        <f>SUM(S39:S49)</f>
        <v>8.6950000000000003</v>
      </c>
      <c r="T50" s="17">
        <f>SUM(T39:T49)</f>
        <v>0</v>
      </c>
      <c r="U50" s="15"/>
      <c r="V50" s="15"/>
      <c r="W50" s="15"/>
      <c r="X50" s="15"/>
      <c r="Y50" s="19"/>
      <c r="Z50" s="19"/>
      <c r="AA50" s="19"/>
      <c r="AB50" s="19"/>
      <c r="AC50" s="19"/>
      <c r="AD50" s="19"/>
      <c r="AE50" s="19"/>
      <c r="AF50" s="19"/>
      <c r="AG50" s="19"/>
      <c r="AH50" s="19"/>
      <c r="AI50" s="19"/>
      <c r="AJ50" s="19"/>
      <c r="AK50" s="19"/>
    </row>
    <row r="51" spans="1:37" ht="15.75" thickBot="1" x14ac:dyDescent="0.3">
      <c r="A51" s="8"/>
      <c r="B51" s="56"/>
      <c r="C51" s="57"/>
      <c r="D51" s="57"/>
      <c r="E51" s="57"/>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8"/>
    </row>
    <row r="52" spans="1:37" ht="15.75" thickBot="1" x14ac:dyDescent="0.3">
      <c r="A52" s="8"/>
      <c r="B52" s="48" t="s">
        <v>69</v>
      </c>
      <c r="C52" s="9" t="s">
        <v>70</v>
      </c>
      <c r="D52" s="11">
        <v>4.7</v>
      </c>
      <c r="E52" s="12">
        <v>54</v>
      </c>
      <c r="F52" s="12">
        <f>D52*E52</f>
        <v>253.8</v>
      </c>
      <c r="G52" s="10">
        <f>H52/D52</f>
        <v>0.25957446808510637</v>
      </c>
      <c r="H52" s="10">
        <v>1.22</v>
      </c>
      <c r="I52" s="12">
        <f>G52*F52</f>
        <v>65.88</v>
      </c>
      <c r="J52" s="10">
        <v>0.66</v>
      </c>
      <c r="K52" s="10">
        <f>L52/D52</f>
        <v>0.19723404255319149</v>
      </c>
      <c r="L52" s="10">
        <v>0.92700000000000005</v>
      </c>
      <c r="M52" s="12">
        <f>K52*F52</f>
        <v>50.058</v>
      </c>
      <c r="N52" s="12" t="s">
        <v>1189</v>
      </c>
      <c r="O52" s="10"/>
      <c r="P52" s="10"/>
      <c r="Q52" s="10"/>
      <c r="R52" s="12">
        <f>S52-M52</f>
        <v>3.078000000000003</v>
      </c>
      <c r="S52" s="20">
        <v>53.136000000000003</v>
      </c>
      <c r="T52" s="20">
        <f t="shared" ref="T52:T54" si="16">Q52</f>
        <v>0</v>
      </c>
      <c r="U52" s="12">
        <v>211110</v>
      </c>
      <c r="V52" s="12" t="s">
        <v>1142</v>
      </c>
      <c r="W52" s="12"/>
      <c r="X52" s="12"/>
      <c r="Y52" s="32"/>
      <c r="Z52" s="32" t="s">
        <v>108</v>
      </c>
      <c r="AA52" s="32" t="s">
        <v>108</v>
      </c>
      <c r="AB52" s="32" t="s">
        <v>118</v>
      </c>
      <c r="AC52" s="32" t="s">
        <v>110</v>
      </c>
      <c r="AD52" s="32" t="s">
        <v>119</v>
      </c>
      <c r="AE52" s="32" t="s">
        <v>112</v>
      </c>
      <c r="AF52" s="32" t="s">
        <v>120</v>
      </c>
      <c r="AG52" s="32" t="s">
        <v>120</v>
      </c>
      <c r="AH52" s="32" t="s">
        <v>120</v>
      </c>
      <c r="AI52" s="32" t="s">
        <v>120</v>
      </c>
      <c r="AJ52" s="32" t="s">
        <v>120</v>
      </c>
      <c r="AK52" s="32" t="s">
        <v>120</v>
      </c>
    </row>
    <row r="53" spans="1:37" ht="15.75" thickBot="1" x14ac:dyDescent="0.3">
      <c r="A53" s="8"/>
      <c r="B53" s="46"/>
      <c r="C53" s="9" t="s">
        <v>71</v>
      </c>
      <c r="D53" s="11">
        <v>4.6619999999999999</v>
      </c>
      <c r="E53" s="12">
        <v>50</v>
      </c>
      <c r="F53" s="12">
        <f>D53*E53</f>
        <v>233.1</v>
      </c>
      <c r="G53" s="10">
        <f>H53/D53</f>
        <v>0.2145002145002145</v>
      </c>
      <c r="H53" s="10">
        <v>1</v>
      </c>
      <c r="I53" s="12">
        <f>G53*F53</f>
        <v>50</v>
      </c>
      <c r="J53" s="10">
        <v>0.66</v>
      </c>
      <c r="K53" s="10">
        <f>L53/D53</f>
        <v>6.0703560703560699E-2</v>
      </c>
      <c r="L53" s="10">
        <v>0.28299999999999997</v>
      </c>
      <c r="M53" s="12">
        <f>K53*F53</f>
        <v>14.149999999999999</v>
      </c>
      <c r="N53" s="12" t="s">
        <v>1189</v>
      </c>
      <c r="O53" s="10"/>
      <c r="P53" s="10"/>
      <c r="Q53" s="10"/>
      <c r="R53" s="12">
        <f t="shared" ref="R53:R54" si="17">S53-M53</f>
        <v>2.8000000000000007</v>
      </c>
      <c r="S53" s="20">
        <v>16.95</v>
      </c>
      <c r="T53" s="20">
        <f t="shared" si="16"/>
        <v>0</v>
      </c>
      <c r="U53" s="12">
        <v>211110</v>
      </c>
      <c r="V53" s="12" t="s">
        <v>1142</v>
      </c>
      <c r="W53" s="12"/>
      <c r="X53" s="12"/>
      <c r="Y53" s="33"/>
      <c r="Z53" s="33"/>
      <c r="AA53" s="33"/>
      <c r="AB53" s="33"/>
      <c r="AC53" s="33"/>
      <c r="AD53" s="33"/>
      <c r="AE53" s="33"/>
      <c r="AF53" s="33"/>
      <c r="AG53" s="33"/>
      <c r="AH53" s="33"/>
      <c r="AI53" s="33"/>
      <c r="AJ53" s="33"/>
      <c r="AK53" s="33"/>
    </row>
    <row r="54" spans="1:37" ht="15.75" thickBot="1" x14ac:dyDescent="0.3">
      <c r="A54" s="8"/>
      <c r="B54" s="47"/>
      <c r="C54" s="9" t="s">
        <v>72</v>
      </c>
      <c r="D54" s="11">
        <v>4.4000000000000004</v>
      </c>
      <c r="E54" s="12">
        <v>61</v>
      </c>
      <c r="F54" s="12">
        <f>D54*E54</f>
        <v>268.40000000000003</v>
      </c>
      <c r="G54" s="10">
        <f>H54/D54</f>
        <v>0.11227272727272726</v>
      </c>
      <c r="H54" s="10">
        <v>0.49399999999999999</v>
      </c>
      <c r="I54" s="12">
        <f>G54*F54</f>
        <v>30.134</v>
      </c>
      <c r="J54" s="10">
        <v>0.66</v>
      </c>
      <c r="K54" s="10">
        <f>L54/D54</f>
        <v>3.9090909090909086E-2</v>
      </c>
      <c r="L54" s="10">
        <v>0.17199999999999999</v>
      </c>
      <c r="M54" s="12">
        <f>K54*F54</f>
        <v>10.491999999999999</v>
      </c>
      <c r="N54" s="12" t="s">
        <v>1189</v>
      </c>
      <c r="O54" s="10"/>
      <c r="P54" s="10"/>
      <c r="Q54" s="10"/>
      <c r="R54" s="12">
        <f t="shared" si="17"/>
        <v>3.1720000000000006</v>
      </c>
      <c r="S54" s="20">
        <v>13.664</v>
      </c>
      <c r="T54" s="20">
        <f t="shared" si="16"/>
        <v>0</v>
      </c>
      <c r="U54" s="12">
        <v>211110</v>
      </c>
      <c r="V54" s="12" t="s">
        <v>1142</v>
      </c>
      <c r="W54" s="12"/>
      <c r="X54" s="12"/>
      <c r="Y54" s="34"/>
      <c r="Z54" s="34"/>
      <c r="AA54" s="34"/>
      <c r="AB54" s="34"/>
      <c r="AC54" s="34"/>
      <c r="AD54" s="34"/>
      <c r="AE54" s="34"/>
      <c r="AF54" s="34"/>
      <c r="AG54" s="34"/>
      <c r="AH54" s="34"/>
      <c r="AI54" s="34"/>
      <c r="AJ54" s="34"/>
      <c r="AK54" s="34"/>
    </row>
    <row r="55" spans="1:37" ht="15.75" thickBot="1" x14ac:dyDescent="0.3">
      <c r="A55" s="8"/>
      <c r="B55" s="18" t="s">
        <v>32</v>
      </c>
      <c r="C55" s="14" t="s">
        <v>69</v>
      </c>
      <c r="D55" s="14"/>
      <c r="E55" s="14">
        <f>SUM(E52:E54)</f>
        <v>165</v>
      </c>
      <c r="F55" s="15">
        <f>SUM(F52:F54)</f>
        <v>755.3</v>
      </c>
      <c r="G55" s="16"/>
      <c r="H55" s="16"/>
      <c r="I55" s="17">
        <f>SUM(I52:I54)</f>
        <v>146.01400000000001</v>
      </c>
      <c r="J55" s="16"/>
      <c r="K55" s="16"/>
      <c r="L55" s="16"/>
      <c r="M55" s="17">
        <f>SUM(M52:M54)</f>
        <v>74.7</v>
      </c>
      <c r="N55" s="17"/>
      <c r="O55" s="16"/>
      <c r="P55" s="16"/>
      <c r="Q55" s="15"/>
      <c r="R55" s="17">
        <f t="shared" ref="R55:T55" si="18">SUM(R52:R54)</f>
        <v>9.0500000000000043</v>
      </c>
      <c r="S55" s="17">
        <f t="shared" si="18"/>
        <v>83.75</v>
      </c>
      <c r="T55" s="17">
        <f t="shared" si="18"/>
        <v>0</v>
      </c>
      <c r="U55" s="15"/>
      <c r="V55" s="15"/>
      <c r="W55" s="15"/>
      <c r="X55" s="15"/>
      <c r="Y55" s="19"/>
      <c r="Z55" s="19"/>
      <c r="AA55" s="19"/>
      <c r="AB55" s="19"/>
      <c r="AC55" s="19"/>
      <c r="AD55" s="19"/>
      <c r="AE55" s="19"/>
      <c r="AF55" s="19"/>
      <c r="AG55" s="19"/>
      <c r="AH55" s="19"/>
      <c r="AI55" s="19"/>
      <c r="AJ55" s="19"/>
      <c r="AK55" s="19"/>
    </row>
    <row r="56" spans="1:37" ht="15.75" thickBot="1" x14ac:dyDescent="0.3">
      <c r="A56" s="8"/>
      <c r="B56" s="56"/>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8"/>
    </row>
    <row r="57" spans="1:37" ht="15" customHeight="1" thickBot="1" x14ac:dyDescent="0.3">
      <c r="A57" s="8"/>
      <c r="B57" s="29" t="s">
        <v>73</v>
      </c>
      <c r="C57" s="9" t="s">
        <v>74</v>
      </c>
      <c r="D57" s="11">
        <v>8.82</v>
      </c>
      <c r="E57" s="13">
        <v>53</v>
      </c>
      <c r="F57" s="13">
        <v>467.46000000000004</v>
      </c>
      <c r="G57" s="10">
        <v>0.23934240362811793</v>
      </c>
      <c r="H57" s="10">
        <v>2.1110000000000002</v>
      </c>
      <c r="I57" s="13">
        <v>111.88300000000001</v>
      </c>
      <c r="J57" s="10">
        <v>-0.4</v>
      </c>
      <c r="K57" s="10">
        <v>0.23197278911564623</v>
      </c>
      <c r="L57" s="10">
        <v>2.0459999999999998</v>
      </c>
      <c r="M57" s="13">
        <v>108.43799999999999</v>
      </c>
      <c r="N57" s="12" t="s">
        <v>1189</v>
      </c>
      <c r="O57" s="9"/>
      <c r="P57" s="9"/>
      <c r="Q57" s="9"/>
      <c r="R57" s="12">
        <f t="shared" ref="R57:R59" si="19">S57-M57</f>
        <v>21.624000000000024</v>
      </c>
      <c r="S57" s="20">
        <v>130.06200000000001</v>
      </c>
      <c r="T57" s="20">
        <f t="shared" ref="T57:T58" si="20">Q57</f>
        <v>0</v>
      </c>
      <c r="U57" s="12">
        <v>211420</v>
      </c>
      <c r="V57" s="12">
        <v>211430</v>
      </c>
      <c r="W57" s="12"/>
      <c r="X57" s="12"/>
      <c r="Y57" s="32" t="s">
        <v>1117</v>
      </c>
      <c r="Z57" s="32" t="s">
        <v>107</v>
      </c>
      <c r="AA57" s="32" t="s">
        <v>108</v>
      </c>
      <c r="AB57" s="32" t="s">
        <v>111</v>
      </c>
      <c r="AC57" s="32" t="s">
        <v>110</v>
      </c>
      <c r="AD57" s="32" t="s">
        <v>111</v>
      </c>
      <c r="AE57" s="32" t="s">
        <v>112</v>
      </c>
      <c r="AF57" s="32" t="s">
        <v>120</v>
      </c>
      <c r="AG57" s="32" t="s">
        <v>120</v>
      </c>
      <c r="AH57" s="32" t="s">
        <v>120</v>
      </c>
      <c r="AI57" s="32" t="s">
        <v>120</v>
      </c>
      <c r="AJ57" s="32" t="s">
        <v>120</v>
      </c>
      <c r="AK57" s="32" t="s">
        <v>120</v>
      </c>
    </row>
    <row r="58" spans="1:37" ht="15.75" thickBot="1" x14ac:dyDescent="0.3">
      <c r="A58" s="8"/>
      <c r="B58" s="30"/>
      <c r="C58" s="9" t="s">
        <v>75</v>
      </c>
      <c r="D58" s="11">
        <v>16.02</v>
      </c>
      <c r="E58" s="13">
        <v>50</v>
      </c>
      <c r="F58" s="13">
        <v>801</v>
      </c>
      <c r="G58" s="10">
        <v>0.44419475655430712</v>
      </c>
      <c r="H58" s="10">
        <v>7.1159999999999997</v>
      </c>
      <c r="I58" s="13">
        <v>355.8</v>
      </c>
      <c r="J58" s="10">
        <v>-0.4</v>
      </c>
      <c r="K58" s="10">
        <v>1.7915106117353308E-2</v>
      </c>
      <c r="L58" s="10">
        <v>0.28699999999999998</v>
      </c>
      <c r="M58" s="13">
        <v>14.35</v>
      </c>
      <c r="N58" s="12" t="s">
        <v>1189</v>
      </c>
      <c r="O58" s="9"/>
      <c r="P58" s="9"/>
      <c r="Q58" s="9"/>
      <c r="R58" s="12">
        <f t="shared" si="19"/>
        <v>20.449999999999996</v>
      </c>
      <c r="S58" s="20">
        <v>34.799999999999997</v>
      </c>
      <c r="T58" s="20">
        <f t="shared" si="20"/>
        <v>0</v>
      </c>
      <c r="U58" s="12">
        <v>211420</v>
      </c>
      <c r="V58" s="12">
        <v>211430</v>
      </c>
      <c r="W58" s="12"/>
      <c r="X58" s="12"/>
      <c r="Y58" s="33"/>
      <c r="Z58" s="33"/>
      <c r="AA58" s="33"/>
      <c r="AB58" s="33"/>
      <c r="AC58" s="33"/>
      <c r="AD58" s="33"/>
      <c r="AE58" s="33"/>
      <c r="AF58" s="33"/>
      <c r="AG58" s="33"/>
      <c r="AH58" s="33"/>
      <c r="AI58" s="33"/>
      <c r="AJ58" s="33"/>
      <c r="AK58" s="33"/>
    </row>
    <row r="59" spans="1:37" ht="15.75" thickBot="1" x14ac:dyDescent="0.3">
      <c r="A59" s="8"/>
      <c r="B59" s="31"/>
      <c r="C59" s="9" t="s">
        <v>1176</v>
      </c>
      <c r="D59" s="11">
        <v>20.27</v>
      </c>
      <c r="E59" s="13">
        <v>22</v>
      </c>
      <c r="F59" s="13">
        <v>445.94</v>
      </c>
      <c r="G59" s="10">
        <v>0.2630488406512087</v>
      </c>
      <c r="H59" s="10">
        <v>5.3319999999999999</v>
      </c>
      <c r="I59" s="13">
        <v>117.304</v>
      </c>
      <c r="J59" s="10">
        <v>-0.4</v>
      </c>
      <c r="K59" s="10">
        <v>7.6961026147015299E-3</v>
      </c>
      <c r="L59" s="10">
        <v>0.156</v>
      </c>
      <c r="M59" s="13">
        <v>3.4320000000000004</v>
      </c>
      <c r="N59" s="12" t="s">
        <v>1189</v>
      </c>
      <c r="O59" s="9"/>
      <c r="P59" s="9"/>
      <c r="Q59" s="9"/>
      <c r="R59" s="12">
        <f t="shared" si="19"/>
        <v>3.1239999999999997</v>
      </c>
      <c r="S59" s="20">
        <v>6.556</v>
      </c>
      <c r="T59" s="20">
        <v>0</v>
      </c>
      <c r="U59" s="12">
        <v>211420</v>
      </c>
      <c r="V59" s="12">
        <v>211430</v>
      </c>
      <c r="W59" s="12"/>
      <c r="X59" s="12"/>
      <c r="Y59" s="34"/>
      <c r="Z59" s="34"/>
      <c r="AA59" s="34"/>
      <c r="AB59" s="34"/>
      <c r="AC59" s="34"/>
      <c r="AD59" s="34"/>
      <c r="AE59" s="34"/>
      <c r="AF59" s="34"/>
      <c r="AG59" s="34"/>
      <c r="AH59" s="34"/>
      <c r="AI59" s="34"/>
      <c r="AJ59" s="34"/>
      <c r="AK59" s="34"/>
    </row>
    <row r="60" spans="1:37" ht="15.75" thickBot="1" x14ac:dyDescent="0.3">
      <c r="A60" s="8"/>
      <c r="B60" s="18" t="s">
        <v>32</v>
      </c>
      <c r="C60" s="14" t="s">
        <v>73</v>
      </c>
      <c r="D60" s="14"/>
      <c r="E60" s="15">
        <f>SUM(E57:E59)</f>
        <v>125</v>
      </c>
      <c r="F60" s="15">
        <f>SUM(F57:F59)</f>
        <v>1714.4</v>
      </c>
      <c r="G60" s="16"/>
      <c r="H60" s="16"/>
      <c r="I60" s="17">
        <f>SUM(I57:I59)</f>
        <v>584.98699999999997</v>
      </c>
      <c r="J60" s="16"/>
      <c r="K60" s="16"/>
      <c r="L60" s="16"/>
      <c r="M60" s="17">
        <f>SUM(M57:M59)</f>
        <v>126.21999999999998</v>
      </c>
      <c r="N60" s="17"/>
      <c r="O60" s="16"/>
      <c r="P60" s="16"/>
      <c r="Q60" s="15"/>
      <c r="R60" s="17">
        <f>SUM(R57:R59)</f>
        <v>45.198000000000022</v>
      </c>
      <c r="S60" s="17">
        <f>SUM(S57:S59)</f>
        <v>171.41800000000003</v>
      </c>
      <c r="T60" s="17">
        <f>SUM(T57:T58)</f>
        <v>0</v>
      </c>
      <c r="U60" s="15"/>
      <c r="V60" s="15"/>
      <c r="W60" s="15"/>
      <c r="X60" s="15"/>
      <c r="Y60" s="19"/>
      <c r="Z60" s="19"/>
      <c r="AA60" s="19"/>
      <c r="AB60" s="19"/>
      <c r="AC60" s="19"/>
      <c r="AD60" s="19"/>
      <c r="AE60" s="19"/>
      <c r="AF60" s="19"/>
      <c r="AG60" s="19"/>
      <c r="AH60" s="19"/>
      <c r="AI60" s="19"/>
      <c r="AJ60" s="19"/>
      <c r="AK60" s="19"/>
    </row>
    <row r="61" spans="1:37" ht="15.75" thickBot="1" x14ac:dyDescent="0.3">
      <c r="A61" s="8"/>
      <c r="B61" s="56"/>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8"/>
    </row>
    <row r="62" spans="1:37" ht="34.9" customHeight="1" thickBot="1" x14ac:dyDescent="0.3">
      <c r="A62" s="8"/>
      <c r="B62" s="61" t="s">
        <v>76</v>
      </c>
      <c r="C62" s="9" t="s">
        <v>1177</v>
      </c>
      <c r="D62" s="11">
        <v>15.83</v>
      </c>
      <c r="E62" s="9">
        <v>24</v>
      </c>
      <c r="F62" s="13">
        <v>370</v>
      </c>
      <c r="G62" s="10">
        <v>0.257991156032849</v>
      </c>
      <c r="H62" s="10">
        <v>4.0839999999999996</v>
      </c>
      <c r="I62" s="13">
        <v>95.456727732154135</v>
      </c>
      <c r="J62" s="10" t="s">
        <v>1178</v>
      </c>
      <c r="K62" s="10"/>
      <c r="L62" s="10"/>
      <c r="M62" s="13"/>
      <c r="N62" s="12" t="s">
        <v>1189</v>
      </c>
      <c r="O62" s="9"/>
      <c r="P62" s="9"/>
      <c r="Q62" s="9"/>
      <c r="R62" s="12">
        <f t="shared" ref="R62:R68" si="21">S62-I62</f>
        <v>17.085588057319555</v>
      </c>
      <c r="S62" s="20">
        <v>112.54231578947369</v>
      </c>
      <c r="T62" s="20">
        <v>0</v>
      </c>
      <c r="U62" s="12">
        <v>211520</v>
      </c>
      <c r="V62" s="12">
        <v>211530</v>
      </c>
      <c r="W62" s="12"/>
      <c r="X62" s="12"/>
      <c r="Y62" s="35" t="s">
        <v>1116</v>
      </c>
      <c r="Z62" s="38" t="s">
        <v>107</v>
      </c>
      <c r="AA62" s="38" t="s">
        <v>108</v>
      </c>
      <c r="AB62" s="38" t="s">
        <v>118</v>
      </c>
      <c r="AC62" s="38" t="s">
        <v>110</v>
      </c>
      <c r="AD62" s="38" t="s">
        <v>111</v>
      </c>
      <c r="AE62" s="38" t="s">
        <v>112</v>
      </c>
      <c r="AF62" s="38" t="s">
        <v>120</v>
      </c>
      <c r="AG62" s="38" t="s">
        <v>120</v>
      </c>
      <c r="AH62" s="38" t="s">
        <v>120</v>
      </c>
      <c r="AI62" s="38" t="s">
        <v>120</v>
      </c>
      <c r="AJ62" s="38" t="s">
        <v>120</v>
      </c>
      <c r="AK62" s="38" t="s">
        <v>120</v>
      </c>
    </row>
    <row r="63" spans="1:37" ht="15" customHeight="1" thickBot="1" x14ac:dyDescent="0.3">
      <c r="A63" s="8"/>
      <c r="B63" s="62"/>
      <c r="C63" s="9" t="s">
        <v>77</v>
      </c>
      <c r="D63" s="11">
        <v>11.95</v>
      </c>
      <c r="E63" s="9">
        <v>49</v>
      </c>
      <c r="F63" s="13">
        <v>585.54999999999995</v>
      </c>
      <c r="G63" s="10">
        <v>0.12778242677824267</v>
      </c>
      <c r="H63" s="10">
        <v>1.5269999999999999</v>
      </c>
      <c r="I63" s="13">
        <v>74.822999999999993</v>
      </c>
      <c r="J63" s="10" t="s">
        <v>1178</v>
      </c>
      <c r="K63" s="10"/>
      <c r="L63" s="10"/>
      <c r="M63" s="13"/>
      <c r="N63" s="12" t="s">
        <v>1189</v>
      </c>
      <c r="O63" s="9"/>
      <c r="P63" s="9"/>
      <c r="Q63" s="9"/>
      <c r="R63" s="12">
        <f t="shared" si="21"/>
        <v>27.097000000000008</v>
      </c>
      <c r="S63" s="20">
        <v>101.92</v>
      </c>
      <c r="T63" s="20">
        <f t="shared" ref="T63:T68" si="22">Q63</f>
        <v>0</v>
      </c>
      <c r="U63" s="12">
        <v>211520</v>
      </c>
      <c r="V63" s="12">
        <v>211530</v>
      </c>
      <c r="W63" s="12"/>
      <c r="X63" s="12"/>
      <c r="Y63" s="36"/>
      <c r="Z63" s="39"/>
      <c r="AA63" s="39"/>
      <c r="AB63" s="39"/>
      <c r="AC63" s="39"/>
      <c r="AD63" s="39"/>
      <c r="AE63" s="39"/>
      <c r="AF63" s="39"/>
      <c r="AG63" s="39"/>
      <c r="AH63" s="39"/>
      <c r="AI63" s="39"/>
      <c r="AJ63" s="39"/>
      <c r="AK63" s="39"/>
    </row>
    <row r="64" spans="1:37" ht="15.75" thickBot="1" x14ac:dyDescent="0.3">
      <c r="A64" s="8"/>
      <c r="B64" s="62"/>
      <c r="C64" s="9" t="s">
        <v>78</v>
      </c>
      <c r="D64" s="11">
        <v>14.06</v>
      </c>
      <c r="E64" s="9">
        <v>54</v>
      </c>
      <c r="F64" s="13">
        <v>525</v>
      </c>
      <c r="G64" s="10">
        <v>0.17709815078236132</v>
      </c>
      <c r="H64" s="10">
        <v>2.4900000000000002</v>
      </c>
      <c r="I64" s="13">
        <v>92.976529160739702</v>
      </c>
      <c r="J64" s="10" t="s">
        <v>1178</v>
      </c>
      <c r="K64" s="10"/>
      <c r="L64" s="10"/>
      <c r="M64" s="13"/>
      <c r="N64" s="12" t="s">
        <v>1189</v>
      </c>
      <c r="O64" s="9"/>
      <c r="P64" s="9"/>
      <c r="Q64" s="9"/>
      <c r="R64" s="12">
        <f t="shared" si="21"/>
        <v>24.241752951159441</v>
      </c>
      <c r="S64" s="20">
        <v>117.21828211189914</v>
      </c>
      <c r="T64" s="20">
        <f t="shared" si="22"/>
        <v>0</v>
      </c>
      <c r="U64" s="12">
        <v>211520</v>
      </c>
      <c r="V64" s="12">
        <v>211530</v>
      </c>
      <c r="W64" s="12"/>
      <c r="X64" s="12"/>
      <c r="Y64" s="36"/>
      <c r="Z64" s="39"/>
      <c r="AA64" s="39"/>
      <c r="AB64" s="39"/>
      <c r="AC64" s="39"/>
      <c r="AD64" s="39"/>
      <c r="AE64" s="39"/>
      <c r="AF64" s="39"/>
      <c r="AG64" s="39"/>
      <c r="AH64" s="39"/>
      <c r="AI64" s="39"/>
      <c r="AJ64" s="39"/>
      <c r="AK64" s="39"/>
    </row>
    <row r="65" spans="1:37" ht="15.75" thickBot="1" x14ac:dyDescent="0.3">
      <c r="A65" s="8"/>
      <c r="B65" s="62"/>
      <c r="C65" s="9" t="s">
        <v>79</v>
      </c>
      <c r="D65" s="11">
        <v>5.45</v>
      </c>
      <c r="E65" s="9">
        <v>44</v>
      </c>
      <c r="F65" s="13">
        <v>338</v>
      </c>
      <c r="G65" s="10">
        <v>0.15137614678899081</v>
      </c>
      <c r="H65" s="10">
        <v>0.82499999999999996</v>
      </c>
      <c r="I65" s="13">
        <v>51.165137614678891</v>
      </c>
      <c r="J65" s="10" t="s">
        <v>1178</v>
      </c>
      <c r="K65" s="10"/>
      <c r="L65" s="10"/>
      <c r="M65" s="13"/>
      <c r="N65" s="12" t="s">
        <v>1189</v>
      </c>
      <c r="O65" s="9"/>
      <c r="P65" s="9"/>
      <c r="Q65" s="9"/>
      <c r="R65" s="12">
        <f t="shared" si="21"/>
        <v>14.479490484494654</v>
      </c>
      <c r="S65" s="20">
        <v>65.644628099173545</v>
      </c>
      <c r="T65" s="20">
        <f t="shared" si="22"/>
        <v>0</v>
      </c>
      <c r="U65" s="12">
        <v>211520</v>
      </c>
      <c r="V65" s="12">
        <v>211530</v>
      </c>
      <c r="W65" s="12"/>
      <c r="X65" s="12"/>
      <c r="Y65" s="36"/>
      <c r="Z65" s="39"/>
      <c r="AA65" s="39"/>
      <c r="AB65" s="39"/>
      <c r="AC65" s="39"/>
      <c r="AD65" s="39"/>
      <c r="AE65" s="39"/>
      <c r="AF65" s="39"/>
      <c r="AG65" s="39"/>
      <c r="AH65" s="39"/>
      <c r="AI65" s="39"/>
      <c r="AJ65" s="39"/>
      <c r="AK65" s="39"/>
    </row>
    <row r="66" spans="1:37" ht="15.75" thickBot="1" x14ac:dyDescent="0.3">
      <c r="A66" s="8"/>
      <c r="B66" s="62"/>
      <c r="C66" s="9" t="s">
        <v>80</v>
      </c>
      <c r="D66" s="11">
        <v>7.11</v>
      </c>
      <c r="E66" s="9">
        <v>52</v>
      </c>
      <c r="F66" s="13">
        <v>369.72</v>
      </c>
      <c r="G66" s="10">
        <v>0.20239099859353024</v>
      </c>
      <c r="H66" s="10">
        <v>1.4390000000000001</v>
      </c>
      <c r="I66" s="13">
        <v>74.828000000000003</v>
      </c>
      <c r="J66" s="10" t="s">
        <v>1178</v>
      </c>
      <c r="K66" s="10"/>
      <c r="L66" s="10"/>
      <c r="M66" s="13"/>
      <c r="N66" s="12" t="s">
        <v>1189</v>
      </c>
      <c r="O66" s="9"/>
      <c r="P66" s="9"/>
      <c r="Q66" s="9"/>
      <c r="R66" s="12">
        <f t="shared" si="21"/>
        <v>17.171999999999997</v>
      </c>
      <c r="S66" s="20">
        <v>92</v>
      </c>
      <c r="T66" s="20">
        <f t="shared" si="22"/>
        <v>0</v>
      </c>
      <c r="U66" s="12">
        <v>211520</v>
      </c>
      <c r="V66" s="12">
        <v>211530</v>
      </c>
      <c r="W66" s="12"/>
      <c r="X66" s="12"/>
      <c r="Y66" s="36"/>
      <c r="Z66" s="39"/>
      <c r="AA66" s="39"/>
      <c r="AB66" s="39"/>
      <c r="AC66" s="39"/>
      <c r="AD66" s="39"/>
      <c r="AE66" s="39"/>
      <c r="AF66" s="39"/>
      <c r="AG66" s="39"/>
      <c r="AH66" s="39"/>
      <c r="AI66" s="39"/>
      <c r="AJ66" s="39"/>
      <c r="AK66" s="39"/>
    </row>
    <row r="67" spans="1:37" ht="15.75" thickBot="1" x14ac:dyDescent="0.3">
      <c r="A67" s="8"/>
      <c r="B67" s="62"/>
      <c r="C67" s="9" t="s">
        <v>81</v>
      </c>
      <c r="D67" s="11">
        <v>6.14</v>
      </c>
      <c r="E67" s="9">
        <v>36</v>
      </c>
      <c r="F67" s="13">
        <v>221.04</v>
      </c>
      <c r="G67" s="10">
        <v>0.15928338762214983</v>
      </c>
      <c r="H67" s="10">
        <v>0.97799999999999998</v>
      </c>
      <c r="I67" s="13">
        <v>35.207999999999998</v>
      </c>
      <c r="J67" s="10" t="s">
        <v>1178</v>
      </c>
      <c r="K67" s="10"/>
      <c r="L67" s="10"/>
      <c r="M67" s="13"/>
      <c r="N67" s="12" t="s">
        <v>1189</v>
      </c>
      <c r="O67" s="9"/>
      <c r="P67" s="9"/>
      <c r="Q67" s="9"/>
      <c r="R67" s="12">
        <f t="shared" si="21"/>
        <v>9.7920000000000016</v>
      </c>
      <c r="S67" s="20">
        <v>45</v>
      </c>
      <c r="T67" s="20">
        <f t="shared" si="22"/>
        <v>0</v>
      </c>
      <c r="U67" s="12">
        <v>211520</v>
      </c>
      <c r="V67" s="12">
        <v>211530</v>
      </c>
      <c r="W67" s="12"/>
      <c r="X67" s="12"/>
      <c r="Y67" s="36"/>
      <c r="Z67" s="39"/>
      <c r="AA67" s="39"/>
      <c r="AB67" s="39"/>
      <c r="AC67" s="39"/>
      <c r="AD67" s="39"/>
      <c r="AE67" s="39"/>
      <c r="AF67" s="39"/>
      <c r="AG67" s="39"/>
      <c r="AH67" s="39"/>
      <c r="AI67" s="39"/>
      <c r="AJ67" s="39"/>
      <c r="AK67" s="39"/>
    </row>
    <row r="68" spans="1:37" ht="15.75" thickBot="1" x14ac:dyDescent="0.3">
      <c r="A68" s="8"/>
      <c r="B68" s="63"/>
      <c r="C68" s="9" t="s">
        <v>82</v>
      </c>
      <c r="D68" s="11">
        <v>6.09</v>
      </c>
      <c r="E68" s="9">
        <v>44</v>
      </c>
      <c r="F68" s="13">
        <v>267.95999999999998</v>
      </c>
      <c r="G68" s="10">
        <v>0.14351395730706076</v>
      </c>
      <c r="H68" s="10">
        <v>0.874</v>
      </c>
      <c r="I68" s="13">
        <v>38.455999999999996</v>
      </c>
      <c r="J68" s="10" t="s">
        <v>1178</v>
      </c>
      <c r="K68" s="10"/>
      <c r="L68" s="10"/>
      <c r="M68" s="13"/>
      <c r="N68" s="12" t="s">
        <v>1189</v>
      </c>
      <c r="O68" s="9"/>
      <c r="P68" s="9"/>
      <c r="Q68" s="9"/>
      <c r="R68" s="12">
        <f t="shared" si="21"/>
        <v>12.544000000000004</v>
      </c>
      <c r="S68" s="20">
        <v>51</v>
      </c>
      <c r="T68" s="20">
        <f t="shared" si="22"/>
        <v>0</v>
      </c>
      <c r="U68" s="12">
        <v>211520</v>
      </c>
      <c r="V68" s="12">
        <v>211530</v>
      </c>
      <c r="W68" s="12"/>
      <c r="X68" s="12"/>
      <c r="Y68" s="37"/>
      <c r="Z68" s="40"/>
      <c r="AA68" s="40"/>
      <c r="AB68" s="40"/>
      <c r="AC68" s="40"/>
      <c r="AD68" s="40"/>
      <c r="AE68" s="40"/>
      <c r="AF68" s="40"/>
      <c r="AG68" s="40"/>
      <c r="AH68" s="40"/>
      <c r="AI68" s="40"/>
      <c r="AJ68" s="40"/>
      <c r="AK68" s="40"/>
    </row>
    <row r="69" spans="1:37" ht="15.75" thickBot="1" x14ac:dyDescent="0.3">
      <c r="A69" s="8"/>
      <c r="B69" s="18" t="s">
        <v>32</v>
      </c>
      <c r="C69" s="14" t="s">
        <v>76</v>
      </c>
      <c r="D69" s="14"/>
      <c r="E69" s="14">
        <f>SUM(E62:E68)</f>
        <v>303</v>
      </c>
      <c r="F69" s="15">
        <f>SUM(F62:F68)</f>
        <v>2677.27</v>
      </c>
      <c r="G69" s="16"/>
      <c r="H69" s="16"/>
      <c r="I69" s="17">
        <f>SUM(I62:I68)</f>
        <v>462.91339450757266</v>
      </c>
      <c r="J69" s="16"/>
      <c r="K69" s="16"/>
      <c r="L69" s="16"/>
      <c r="M69" s="17"/>
      <c r="N69" s="17"/>
      <c r="O69" s="16"/>
      <c r="P69" s="16"/>
      <c r="Q69" s="15"/>
      <c r="R69" s="17">
        <f>SUM(R62:R68)</f>
        <v>122.41183149297368</v>
      </c>
      <c r="S69" s="17">
        <f>SUM(S62:S68)</f>
        <v>585.32522600054631</v>
      </c>
      <c r="T69" s="17">
        <f>SUM(T62:T68)</f>
        <v>0</v>
      </c>
      <c r="U69" s="15"/>
      <c r="V69" s="15"/>
      <c r="W69" s="15"/>
      <c r="X69" s="15"/>
      <c r="Y69" s="19"/>
      <c r="Z69" s="19"/>
      <c r="AA69" s="19"/>
      <c r="AB69" s="19"/>
      <c r="AC69" s="19"/>
      <c r="AD69" s="19"/>
      <c r="AE69" s="19"/>
      <c r="AF69" s="19"/>
      <c r="AG69" s="19"/>
      <c r="AH69" s="19"/>
      <c r="AI69" s="19"/>
      <c r="AJ69" s="19"/>
      <c r="AK69" s="19"/>
    </row>
    <row r="70" spans="1:37" ht="15.75" thickBot="1" x14ac:dyDescent="0.3">
      <c r="A70" s="8"/>
      <c r="B70" s="56"/>
      <c r="C70" s="57"/>
      <c r="D70" s="57"/>
      <c r="E70" s="57"/>
      <c r="F70" s="57"/>
      <c r="G70" s="57"/>
      <c r="H70" s="57"/>
      <c r="I70" s="57"/>
      <c r="J70" s="57"/>
      <c r="K70" s="57"/>
      <c r="L70" s="57"/>
      <c r="M70" s="57"/>
      <c r="N70" s="57"/>
      <c r="O70" s="57"/>
      <c r="P70" s="57"/>
      <c r="Q70" s="57"/>
      <c r="R70" s="57"/>
      <c r="S70" s="57"/>
      <c r="T70" s="57"/>
      <c r="U70" s="57"/>
      <c r="V70" s="57"/>
      <c r="W70" s="57"/>
      <c r="X70" s="57"/>
      <c r="Y70" s="57"/>
      <c r="Z70" s="57"/>
      <c r="AA70" s="57"/>
      <c r="AB70" s="57"/>
      <c r="AC70" s="57"/>
      <c r="AD70" s="57"/>
      <c r="AE70" s="57"/>
      <c r="AF70" s="57"/>
      <c r="AG70" s="57"/>
      <c r="AH70" s="57"/>
      <c r="AI70" s="57"/>
      <c r="AJ70" s="57"/>
      <c r="AK70" s="58"/>
    </row>
    <row r="71" spans="1:37" ht="15.75" thickBot="1" x14ac:dyDescent="0.3">
      <c r="A71" s="8"/>
      <c r="B71" s="48" t="s">
        <v>83</v>
      </c>
      <c r="C71" s="9" t="s">
        <v>84</v>
      </c>
      <c r="D71" s="11">
        <v>17.5</v>
      </c>
      <c r="E71" s="13">
        <v>56</v>
      </c>
      <c r="F71" s="13">
        <f>D71*E71</f>
        <v>980</v>
      </c>
      <c r="G71" s="10">
        <f>H71/D71</f>
        <v>0.20200000000000001</v>
      </c>
      <c r="H71" s="10">
        <v>3.5350000000000001</v>
      </c>
      <c r="I71" s="13">
        <f>G71*F71</f>
        <v>197.96</v>
      </c>
      <c r="J71" s="10" t="s">
        <v>1178</v>
      </c>
      <c r="K71" s="9"/>
      <c r="L71" s="9"/>
      <c r="M71" s="9"/>
      <c r="N71" s="12" t="s">
        <v>1189</v>
      </c>
      <c r="O71" s="9"/>
      <c r="P71" s="9"/>
      <c r="Q71" s="9"/>
      <c r="R71" s="12">
        <f t="shared" ref="R71:R74" si="23">S71-I71</f>
        <v>12.039999999999992</v>
      </c>
      <c r="S71" s="20">
        <v>210</v>
      </c>
      <c r="T71" s="20">
        <f t="shared" ref="T71:T74" si="24">Q71</f>
        <v>0</v>
      </c>
      <c r="U71" s="12" t="s">
        <v>1134</v>
      </c>
      <c r="V71" s="12" t="s">
        <v>1143</v>
      </c>
      <c r="W71" s="12"/>
      <c r="X71" s="12"/>
      <c r="Y71" s="32" t="s">
        <v>1115</v>
      </c>
      <c r="Z71" s="32" t="s">
        <v>108</v>
      </c>
      <c r="AA71" s="32" t="s">
        <v>108</v>
      </c>
      <c r="AB71" s="32" t="s">
        <v>118</v>
      </c>
      <c r="AC71" s="32" t="s">
        <v>110</v>
      </c>
      <c r="AD71" s="32" t="s">
        <v>111</v>
      </c>
      <c r="AE71" s="32" t="s">
        <v>112</v>
      </c>
      <c r="AF71" s="32" t="s">
        <v>120</v>
      </c>
      <c r="AG71" s="32" t="s">
        <v>120</v>
      </c>
      <c r="AH71" s="32" t="s">
        <v>120</v>
      </c>
      <c r="AI71" s="32" t="s">
        <v>120</v>
      </c>
      <c r="AJ71" s="32" t="s">
        <v>120</v>
      </c>
      <c r="AK71" s="32" t="s">
        <v>120</v>
      </c>
    </row>
    <row r="72" spans="1:37" ht="15.75" thickBot="1" x14ac:dyDescent="0.3">
      <c r="A72" s="8"/>
      <c r="B72" s="46"/>
      <c r="C72" s="9" t="s">
        <v>85</v>
      </c>
      <c r="D72" s="11">
        <v>19.100000000000001</v>
      </c>
      <c r="E72" s="13">
        <v>58</v>
      </c>
      <c r="F72" s="13">
        <f>D72*E72</f>
        <v>1107.8000000000002</v>
      </c>
      <c r="G72" s="10">
        <f>H72/D72</f>
        <v>0.21256544502617797</v>
      </c>
      <c r="H72" s="10">
        <v>4.0599999999999996</v>
      </c>
      <c r="I72" s="13">
        <f>G72*F72</f>
        <v>235.48</v>
      </c>
      <c r="J72" s="10" t="s">
        <v>1178</v>
      </c>
      <c r="K72" s="9"/>
      <c r="L72" s="9"/>
      <c r="M72" s="9"/>
      <c r="N72" s="12" t="s">
        <v>1189</v>
      </c>
      <c r="O72" s="9"/>
      <c r="P72" s="9"/>
      <c r="Q72" s="9"/>
      <c r="R72" s="12">
        <f t="shared" si="23"/>
        <v>13.52000000000001</v>
      </c>
      <c r="S72" s="20">
        <v>249</v>
      </c>
      <c r="T72" s="20">
        <f t="shared" si="24"/>
        <v>0</v>
      </c>
      <c r="U72" s="12" t="s">
        <v>1134</v>
      </c>
      <c r="V72" s="12" t="s">
        <v>1143</v>
      </c>
      <c r="W72" s="12"/>
      <c r="X72" s="12"/>
      <c r="Y72" s="33"/>
      <c r="Z72" s="33"/>
      <c r="AA72" s="33"/>
      <c r="AB72" s="33"/>
      <c r="AC72" s="33"/>
      <c r="AD72" s="33"/>
      <c r="AE72" s="33"/>
      <c r="AF72" s="33"/>
      <c r="AG72" s="33"/>
      <c r="AH72" s="33"/>
      <c r="AI72" s="33"/>
      <c r="AJ72" s="33"/>
      <c r="AK72" s="33"/>
    </row>
    <row r="73" spans="1:37" ht="15.75" thickBot="1" x14ac:dyDescent="0.3">
      <c r="A73" s="8"/>
      <c r="B73" s="46"/>
      <c r="C73" s="9" t="s">
        <v>86</v>
      </c>
      <c r="D73" s="11">
        <v>7.6</v>
      </c>
      <c r="E73" s="13">
        <v>17</v>
      </c>
      <c r="F73" s="13">
        <f>D73*E73</f>
        <v>129.19999999999999</v>
      </c>
      <c r="G73" s="10">
        <f>H73/D73</f>
        <v>0.18184210526315789</v>
      </c>
      <c r="H73" s="10">
        <v>1.3819999999999999</v>
      </c>
      <c r="I73" s="13">
        <f>G73*F73</f>
        <v>23.493999999999996</v>
      </c>
      <c r="J73" s="10" t="s">
        <v>1178</v>
      </c>
      <c r="K73" s="9"/>
      <c r="L73" s="9"/>
      <c r="M73" s="9"/>
      <c r="N73" s="12" t="s">
        <v>1189</v>
      </c>
      <c r="O73" s="9"/>
      <c r="P73" s="9"/>
      <c r="Q73" s="9"/>
      <c r="R73" s="12">
        <f t="shared" si="23"/>
        <v>1.5060000000000038</v>
      </c>
      <c r="S73" s="20">
        <v>25</v>
      </c>
      <c r="T73" s="20">
        <f t="shared" si="24"/>
        <v>0</v>
      </c>
      <c r="U73" s="12" t="s">
        <v>1134</v>
      </c>
      <c r="V73" s="12" t="s">
        <v>1143</v>
      </c>
      <c r="W73" s="12"/>
      <c r="X73" s="12"/>
      <c r="Y73" s="33"/>
      <c r="Z73" s="33"/>
      <c r="AA73" s="33"/>
      <c r="AB73" s="33"/>
      <c r="AC73" s="33"/>
      <c r="AD73" s="33"/>
      <c r="AE73" s="33"/>
      <c r="AF73" s="33"/>
      <c r="AG73" s="33"/>
      <c r="AH73" s="33"/>
      <c r="AI73" s="33"/>
      <c r="AJ73" s="33"/>
      <c r="AK73" s="33"/>
    </row>
    <row r="74" spans="1:37" ht="15.75" thickBot="1" x14ac:dyDescent="0.3">
      <c r="A74" s="8"/>
      <c r="B74" s="47"/>
      <c r="C74" s="9" t="s">
        <v>87</v>
      </c>
      <c r="D74" s="11">
        <v>21.5</v>
      </c>
      <c r="E74" s="13">
        <v>65</v>
      </c>
      <c r="F74" s="13">
        <f>D74*E74</f>
        <v>1397.5</v>
      </c>
      <c r="G74" s="10">
        <f>H74/D74</f>
        <v>0.21716279069767441</v>
      </c>
      <c r="H74" s="10">
        <v>4.6689999999999996</v>
      </c>
      <c r="I74" s="13">
        <f>G74*F74</f>
        <v>303.48500000000001</v>
      </c>
      <c r="J74" s="10" t="s">
        <v>1178</v>
      </c>
      <c r="K74" s="9"/>
      <c r="L74" s="9"/>
      <c r="M74" s="9"/>
      <c r="N74" s="12" t="s">
        <v>1189</v>
      </c>
      <c r="O74" s="9"/>
      <c r="P74" s="9"/>
      <c r="Q74" s="9"/>
      <c r="R74" s="12">
        <f t="shared" si="23"/>
        <v>16.514999999999986</v>
      </c>
      <c r="S74" s="20">
        <v>320</v>
      </c>
      <c r="T74" s="20">
        <f t="shared" si="24"/>
        <v>0</v>
      </c>
      <c r="U74" s="12" t="s">
        <v>1134</v>
      </c>
      <c r="V74" s="12" t="s">
        <v>1143</v>
      </c>
      <c r="W74" s="12"/>
      <c r="X74" s="12"/>
      <c r="Y74" s="34"/>
      <c r="Z74" s="34"/>
      <c r="AA74" s="34"/>
      <c r="AB74" s="34"/>
      <c r="AC74" s="34"/>
      <c r="AD74" s="34"/>
      <c r="AE74" s="34"/>
      <c r="AF74" s="34"/>
      <c r="AG74" s="34"/>
      <c r="AH74" s="34"/>
      <c r="AI74" s="34"/>
      <c r="AJ74" s="34"/>
      <c r="AK74" s="34"/>
    </row>
    <row r="75" spans="1:37" ht="15.75" thickBot="1" x14ac:dyDescent="0.3">
      <c r="A75" s="8"/>
      <c r="B75" s="18" t="s">
        <v>32</v>
      </c>
      <c r="C75" s="14" t="s">
        <v>83</v>
      </c>
      <c r="D75" s="14"/>
      <c r="E75" s="14">
        <f>SUM(E71:E74)</f>
        <v>196</v>
      </c>
      <c r="F75" s="15">
        <f>SUM(F71:F74)</f>
        <v>3614.5</v>
      </c>
      <c r="G75" s="16"/>
      <c r="H75" s="16"/>
      <c r="I75" s="17">
        <f>SUM(I71:I74)</f>
        <v>760.41899999999998</v>
      </c>
      <c r="J75" s="16"/>
      <c r="K75" s="16"/>
      <c r="L75" s="16"/>
      <c r="M75" s="17"/>
      <c r="N75" s="17"/>
      <c r="O75" s="16"/>
      <c r="P75" s="16"/>
      <c r="Q75" s="15"/>
      <c r="R75" s="17">
        <f>SUM(R71:R74)</f>
        <v>43.580999999999989</v>
      </c>
      <c r="S75" s="17">
        <f>SUM(S71:S74)</f>
        <v>804</v>
      </c>
      <c r="T75" s="17">
        <f>SUM(T71:T74)</f>
        <v>0</v>
      </c>
      <c r="U75" s="15"/>
      <c r="V75" s="15"/>
      <c r="W75" s="15"/>
      <c r="X75" s="15"/>
      <c r="Y75" s="19"/>
      <c r="Z75" s="19"/>
      <c r="AA75" s="19"/>
      <c r="AB75" s="19"/>
      <c r="AC75" s="19"/>
      <c r="AD75" s="19"/>
      <c r="AE75" s="19"/>
      <c r="AF75" s="19"/>
      <c r="AG75" s="19"/>
      <c r="AH75" s="19"/>
      <c r="AI75" s="19"/>
      <c r="AJ75" s="19"/>
      <c r="AK75" s="19"/>
    </row>
    <row r="76" spans="1:37" ht="15.75" thickBot="1" x14ac:dyDescent="0.3">
      <c r="A76" s="8"/>
      <c r="B76" s="56"/>
      <c r="C76" s="57"/>
      <c r="D76" s="57"/>
      <c r="E76" s="57"/>
      <c r="F76" s="57"/>
      <c r="G76" s="57"/>
      <c r="H76" s="57"/>
      <c r="I76" s="57"/>
      <c r="J76" s="57"/>
      <c r="K76" s="57"/>
      <c r="L76" s="57"/>
      <c r="M76" s="57"/>
      <c r="N76" s="57"/>
      <c r="O76" s="57"/>
      <c r="P76" s="57"/>
      <c r="Q76" s="57"/>
      <c r="R76" s="57"/>
      <c r="S76" s="57"/>
      <c r="T76" s="57"/>
      <c r="U76" s="57"/>
      <c r="V76" s="57"/>
      <c r="W76" s="57"/>
      <c r="X76" s="57"/>
      <c r="Y76" s="57"/>
      <c r="Z76" s="57"/>
      <c r="AA76" s="57"/>
      <c r="AB76" s="57"/>
      <c r="AC76" s="57"/>
      <c r="AD76" s="57"/>
      <c r="AE76" s="57"/>
      <c r="AF76" s="57"/>
      <c r="AG76" s="57"/>
      <c r="AH76" s="57"/>
      <c r="AI76" s="57"/>
      <c r="AJ76" s="57"/>
      <c r="AK76" s="58"/>
    </row>
    <row r="77" spans="1:37" ht="20.45" customHeight="1" thickBot="1" x14ac:dyDescent="0.3">
      <c r="A77" s="8"/>
      <c r="B77" s="48" t="s">
        <v>88</v>
      </c>
      <c r="C77" s="9" t="s">
        <v>89</v>
      </c>
      <c r="D77" s="11">
        <v>7.5</v>
      </c>
      <c r="E77" s="9">
        <v>44</v>
      </c>
      <c r="F77" s="9">
        <f>D77*E77</f>
        <v>330</v>
      </c>
      <c r="G77" s="10">
        <f>H77/D77</f>
        <v>0.22440000000000002</v>
      </c>
      <c r="H77" s="10">
        <v>1.6830000000000001</v>
      </c>
      <c r="I77" s="13">
        <f>G77*F77</f>
        <v>74.052000000000007</v>
      </c>
      <c r="J77" s="10">
        <v>-0.4</v>
      </c>
      <c r="K77" s="10">
        <f>L77/D77</f>
        <v>0.21906666666666666</v>
      </c>
      <c r="L77" s="10">
        <v>1.643</v>
      </c>
      <c r="M77" s="13">
        <f>K77*F77</f>
        <v>72.292000000000002</v>
      </c>
      <c r="N77" s="12" t="s">
        <v>1189</v>
      </c>
      <c r="O77" s="9"/>
      <c r="P77" s="9"/>
      <c r="Q77" s="9"/>
      <c r="R77" s="12">
        <f t="shared" ref="R77:R80" si="25">S77-M77</f>
        <v>3.9159999999999968</v>
      </c>
      <c r="S77" s="20">
        <v>76.207999999999998</v>
      </c>
      <c r="T77" s="20">
        <f t="shared" ref="T77:T80" si="26">Q77</f>
        <v>0</v>
      </c>
      <c r="U77" s="12" t="s">
        <v>1175</v>
      </c>
      <c r="V77" s="12" t="s">
        <v>1145</v>
      </c>
      <c r="W77" s="12"/>
      <c r="X77" s="12"/>
      <c r="Y77" s="32" t="s">
        <v>1133</v>
      </c>
      <c r="Z77" s="32" t="s">
        <v>108</v>
      </c>
      <c r="AA77" s="32" t="s">
        <v>108</v>
      </c>
      <c r="AB77" s="32" t="s">
        <v>113</v>
      </c>
      <c r="AC77" s="32" t="s">
        <v>110</v>
      </c>
      <c r="AD77" s="32" t="s">
        <v>114</v>
      </c>
      <c r="AE77" s="32" t="s">
        <v>112</v>
      </c>
      <c r="AF77" s="32" t="s">
        <v>120</v>
      </c>
      <c r="AG77" s="32" t="s">
        <v>120</v>
      </c>
      <c r="AH77" s="32" t="s">
        <v>120</v>
      </c>
      <c r="AI77" s="32" t="s">
        <v>120</v>
      </c>
      <c r="AJ77" s="32" t="s">
        <v>120</v>
      </c>
      <c r="AK77" s="32" t="s">
        <v>120</v>
      </c>
    </row>
    <row r="78" spans="1:37" ht="20.45" customHeight="1" thickBot="1" x14ac:dyDescent="0.3">
      <c r="A78" s="8"/>
      <c r="B78" s="46"/>
      <c r="C78" s="9" t="s">
        <v>90</v>
      </c>
      <c r="D78" s="11">
        <v>7.5</v>
      </c>
      <c r="E78" s="9">
        <v>38</v>
      </c>
      <c r="F78" s="9">
        <f>D78*E78</f>
        <v>285</v>
      </c>
      <c r="G78" s="10">
        <f>H78/D78</f>
        <v>0.20226666666666665</v>
      </c>
      <c r="H78" s="10">
        <v>1.5169999999999999</v>
      </c>
      <c r="I78" s="13">
        <f>G78*F78</f>
        <v>57.645999999999994</v>
      </c>
      <c r="J78" s="10">
        <v>-0.4</v>
      </c>
      <c r="K78" s="10">
        <f>L78/D78</f>
        <v>0.17879999999999999</v>
      </c>
      <c r="L78" s="10">
        <v>1.341</v>
      </c>
      <c r="M78" s="13">
        <f>K78*F78</f>
        <v>50.957999999999998</v>
      </c>
      <c r="N78" s="12" t="s">
        <v>1189</v>
      </c>
      <c r="O78" s="9"/>
      <c r="P78" s="9"/>
      <c r="Q78" s="9"/>
      <c r="R78" s="12">
        <f t="shared" si="25"/>
        <v>3.382000000000005</v>
      </c>
      <c r="S78" s="20">
        <v>54.34</v>
      </c>
      <c r="T78" s="20">
        <f t="shared" si="26"/>
        <v>0</v>
      </c>
      <c r="U78" s="12" t="s">
        <v>1175</v>
      </c>
      <c r="V78" s="12" t="s">
        <v>1145</v>
      </c>
      <c r="W78" s="12"/>
      <c r="X78" s="12"/>
      <c r="Y78" s="33"/>
      <c r="Z78" s="33"/>
      <c r="AA78" s="33"/>
      <c r="AB78" s="33"/>
      <c r="AC78" s="33"/>
      <c r="AD78" s="33"/>
      <c r="AE78" s="33"/>
      <c r="AF78" s="33"/>
      <c r="AG78" s="33"/>
      <c r="AH78" s="33"/>
      <c r="AI78" s="33"/>
      <c r="AJ78" s="33"/>
      <c r="AK78" s="33"/>
    </row>
    <row r="79" spans="1:37" ht="20.45" customHeight="1" thickBot="1" x14ac:dyDescent="0.3">
      <c r="A79" s="8"/>
      <c r="B79" s="46"/>
      <c r="C79" s="9" t="s">
        <v>91</v>
      </c>
      <c r="D79" s="11">
        <v>17.5</v>
      </c>
      <c r="E79" s="9">
        <v>34</v>
      </c>
      <c r="F79" s="9">
        <f>D79*E79</f>
        <v>595</v>
      </c>
      <c r="G79" s="10">
        <f>H79/D79</f>
        <v>0.2530857142857143</v>
      </c>
      <c r="H79" s="10">
        <v>4.4290000000000003</v>
      </c>
      <c r="I79" s="13">
        <f>G79*F79</f>
        <v>150.58600000000001</v>
      </c>
      <c r="J79" s="10">
        <v>-0.4</v>
      </c>
      <c r="K79" s="10">
        <f>L79/D79</f>
        <v>1.4114285714285715E-2</v>
      </c>
      <c r="L79" s="10">
        <v>0.247</v>
      </c>
      <c r="M79" s="13">
        <f>K79*F79</f>
        <v>8.3979999999999997</v>
      </c>
      <c r="N79" s="12" t="s">
        <v>1189</v>
      </c>
      <c r="O79" s="9"/>
      <c r="P79" s="9"/>
      <c r="Q79" s="9"/>
      <c r="R79" s="12">
        <f t="shared" si="25"/>
        <v>0.47600000000000087</v>
      </c>
      <c r="S79" s="20">
        <v>8.8740000000000006</v>
      </c>
      <c r="T79" s="20">
        <f t="shared" si="26"/>
        <v>0</v>
      </c>
      <c r="U79" s="12" t="s">
        <v>1175</v>
      </c>
      <c r="V79" s="12" t="s">
        <v>1145</v>
      </c>
      <c r="W79" s="12"/>
      <c r="X79" s="12"/>
      <c r="Y79" s="33"/>
      <c r="Z79" s="33"/>
      <c r="AA79" s="33"/>
      <c r="AB79" s="33"/>
      <c r="AC79" s="33"/>
      <c r="AD79" s="33"/>
      <c r="AE79" s="33"/>
      <c r="AF79" s="33"/>
      <c r="AG79" s="33"/>
      <c r="AH79" s="33"/>
      <c r="AI79" s="33"/>
      <c r="AJ79" s="33"/>
      <c r="AK79" s="33"/>
    </row>
    <row r="80" spans="1:37" ht="20.45" customHeight="1" thickBot="1" x14ac:dyDescent="0.3">
      <c r="A80" s="8"/>
      <c r="B80" s="47"/>
      <c r="C80" s="9" t="s">
        <v>92</v>
      </c>
      <c r="D80" s="11">
        <v>33</v>
      </c>
      <c r="E80" s="9">
        <v>45</v>
      </c>
      <c r="F80" s="9">
        <f>D80*E80</f>
        <v>1485</v>
      </c>
      <c r="G80" s="10">
        <f>H80/D80</f>
        <v>0.25166666666666665</v>
      </c>
      <c r="H80" s="10">
        <v>8.3049999999999997</v>
      </c>
      <c r="I80" s="13">
        <f>G80*F80</f>
        <v>373.72499999999997</v>
      </c>
      <c r="J80" s="10">
        <v>-0.4</v>
      </c>
      <c r="K80" s="10">
        <f>L80/D80</f>
        <v>2.7272727272727268E-4</v>
      </c>
      <c r="L80" s="10">
        <v>8.9999999999999993E-3</v>
      </c>
      <c r="M80" s="13">
        <f>K80*F80</f>
        <v>0.40499999999999992</v>
      </c>
      <c r="N80" s="12" t="s">
        <v>1189</v>
      </c>
      <c r="O80" s="9"/>
      <c r="P80" s="9"/>
      <c r="Q80" s="9"/>
      <c r="R80" s="12">
        <f t="shared" si="25"/>
        <v>0.63</v>
      </c>
      <c r="S80" s="20">
        <v>1.0349999999999999</v>
      </c>
      <c r="T80" s="20">
        <f t="shared" si="26"/>
        <v>0</v>
      </c>
      <c r="U80" s="12" t="s">
        <v>1175</v>
      </c>
      <c r="V80" s="12" t="s">
        <v>1145</v>
      </c>
      <c r="W80" s="12"/>
      <c r="X80" s="12"/>
      <c r="Y80" s="34"/>
      <c r="Z80" s="34"/>
      <c r="AA80" s="34"/>
      <c r="AB80" s="34"/>
      <c r="AC80" s="34"/>
      <c r="AD80" s="34"/>
      <c r="AE80" s="34"/>
      <c r="AF80" s="34"/>
      <c r="AG80" s="34"/>
      <c r="AH80" s="34"/>
      <c r="AI80" s="34"/>
      <c r="AJ80" s="34"/>
      <c r="AK80" s="34"/>
    </row>
    <row r="81" spans="1:37" ht="15.75" thickBot="1" x14ac:dyDescent="0.3">
      <c r="A81" s="8"/>
      <c r="B81" s="18" t="s">
        <v>32</v>
      </c>
      <c r="C81" s="14" t="s">
        <v>88</v>
      </c>
      <c r="D81" s="14"/>
      <c r="E81" s="14">
        <f>SUM(E77:E80)</f>
        <v>161</v>
      </c>
      <c r="F81" s="15">
        <f>SUM(F77:F80)</f>
        <v>2695</v>
      </c>
      <c r="G81" s="16"/>
      <c r="H81" s="16"/>
      <c r="I81" s="17">
        <f>SUM(I77:I80)</f>
        <v>656.00900000000001</v>
      </c>
      <c r="J81" s="16"/>
      <c r="K81" s="16"/>
      <c r="L81" s="16"/>
      <c r="M81" s="17">
        <f>SUM(M77:M80)</f>
        <v>132.053</v>
      </c>
      <c r="N81" s="17"/>
      <c r="O81" s="16"/>
      <c r="P81" s="16"/>
      <c r="Q81" s="15"/>
      <c r="R81" s="17">
        <f>SUM(R77:R80)</f>
        <v>8.4040000000000035</v>
      </c>
      <c r="S81" s="17">
        <f>SUM(S77:S80)</f>
        <v>140.45699999999999</v>
      </c>
      <c r="T81" s="17">
        <f>SUM(T77:T80)</f>
        <v>0</v>
      </c>
      <c r="U81" s="15"/>
      <c r="V81" s="15"/>
      <c r="W81" s="15"/>
      <c r="X81" s="15"/>
      <c r="Y81" s="19"/>
      <c r="Z81" s="19"/>
      <c r="AA81" s="19"/>
      <c r="AB81" s="19"/>
      <c r="AC81" s="19"/>
      <c r="AD81" s="19"/>
      <c r="AE81" s="19"/>
      <c r="AF81" s="19"/>
      <c r="AG81" s="19"/>
      <c r="AH81" s="19"/>
      <c r="AI81" s="19"/>
      <c r="AJ81" s="19"/>
      <c r="AK81" s="19"/>
    </row>
    <row r="82" spans="1:37" ht="15.75" thickBot="1" x14ac:dyDescent="0.3">
      <c r="A82" s="8"/>
      <c r="B82" s="56"/>
      <c r="C82" s="57"/>
      <c r="D82" s="57"/>
      <c r="E82" s="57"/>
      <c r="F82" s="57"/>
      <c r="G82" s="57"/>
      <c r="H82" s="57"/>
      <c r="I82" s="57"/>
      <c r="J82" s="57"/>
      <c r="K82" s="57"/>
      <c r="L82" s="57"/>
      <c r="M82" s="57"/>
      <c r="N82" s="57"/>
      <c r="O82" s="57"/>
      <c r="P82" s="57"/>
      <c r="Q82" s="57"/>
      <c r="R82" s="57"/>
      <c r="S82" s="57"/>
      <c r="T82" s="57"/>
      <c r="U82" s="57"/>
      <c r="V82" s="57"/>
      <c r="W82" s="57"/>
      <c r="X82" s="57"/>
      <c r="Y82" s="57"/>
      <c r="Z82" s="57"/>
      <c r="AA82" s="57"/>
      <c r="AB82" s="57"/>
      <c r="AC82" s="57"/>
      <c r="AD82" s="57"/>
      <c r="AE82" s="57"/>
      <c r="AF82" s="57"/>
      <c r="AG82" s="57"/>
      <c r="AH82" s="57"/>
      <c r="AI82" s="57"/>
      <c r="AJ82" s="57"/>
      <c r="AK82" s="58"/>
    </row>
    <row r="83" spans="1:37" ht="15.75" thickBot="1" x14ac:dyDescent="0.3">
      <c r="A83" s="8"/>
      <c r="B83" s="48" t="s">
        <v>93</v>
      </c>
      <c r="C83" s="9" t="s">
        <v>94</v>
      </c>
      <c r="D83" s="11">
        <v>9.9870000000000001</v>
      </c>
      <c r="E83" s="9">
        <v>72</v>
      </c>
      <c r="F83" s="13">
        <f>D83*E83</f>
        <v>719.06399999999996</v>
      </c>
      <c r="G83" s="10">
        <v>0.22922922922922923</v>
      </c>
      <c r="H83" s="10">
        <v>2.29</v>
      </c>
      <c r="I83" s="13">
        <v>164.88</v>
      </c>
      <c r="J83" s="10">
        <v>0.1</v>
      </c>
      <c r="K83" s="10">
        <v>0.2047047047047047</v>
      </c>
      <c r="L83" s="10">
        <v>2.0449999999999999</v>
      </c>
      <c r="M83" s="13">
        <v>147.23999999999998</v>
      </c>
      <c r="N83" s="12" t="s">
        <v>1189</v>
      </c>
      <c r="O83" s="9"/>
      <c r="P83" s="9"/>
      <c r="Q83" s="9"/>
      <c r="R83" s="12">
        <f t="shared" ref="R83:R87" si="27">S83-M83</f>
        <v>5.5440000000000111</v>
      </c>
      <c r="S83" s="20">
        <v>152.78399999999999</v>
      </c>
      <c r="T83" s="20">
        <f t="shared" ref="T83:T87" si="28">Q83</f>
        <v>0</v>
      </c>
      <c r="U83" s="12">
        <v>211210</v>
      </c>
      <c r="V83" s="12" t="s">
        <v>1143</v>
      </c>
      <c r="W83" s="12"/>
      <c r="X83" s="12"/>
      <c r="Y83" s="32"/>
      <c r="Z83" s="32" t="s">
        <v>108</v>
      </c>
      <c r="AA83" s="32" t="s">
        <v>108</v>
      </c>
      <c r="AB83" s="32" t="s">
        <v>118</v>
      </c>
      <c r="AC83" s="32" t="s">
        <v>110</v>
      </c>
      <c r="AD83" s="32" t="s">
        <v>111</v>
      </c>
      <c r="AE83" s="32" t="s">
        <v>112</v>
      </c>
      <c r="AF83" s="32" t="s">
        <v>120</v>
      </c>
      <c r="AG83" s="32" t="s">
        <v>120</v>
      </c>
      <c r="AH83" s="32" t="s">
        <v>120</v>
      </c>
      <c r="AI83" s="32" t="s">
        <v>120</v>
      </c>
      <c r="AJ83" s="32" t="s">
        <v>120</v>
      </c>
      <c r="AK83" s="32" t="s">
        <v>120</v>
      </c>
    </row>
    <row r="84" spans="1:37" ht="15.75" thickBot="1" x14ac:dyDescent="0.3">
      <c r="A84" s="8"/>
      <c r="B84" s="46"/>
      <c r="C84" s="9" t="s">
        <v>95</v>
      </c>
      <c r="D84" s="11">
        <v>6.2169999999999996</v>
      </c>
      <c r="E84" s="9">
        <v>52</v>
      </c>
      <c r="F84" s="13">
        <f>D84*E84</f>
        <v>323.28399999999999</v>
      </c>
      <c r="G84" s="10">
        <v>0.13938906752411576</v>
      </c>
      <c r="H84" s="10">
        <v>0.86699999999999999</v>
      </c>
      <c r="I84" s="13">
        <v>45.084000000000003</v>
      </c>
      <c r="J84" s="10">
        <v>0.13</v>
      </c>
      <c r="K84" s="10">
        <v>0.13938906752411576</v>
      </c>
      <c r="L84" s="10">
        <v>0.86699999999999999</v>
      </c>
      <c r="M84" s="13">
        <v>45.084000000000003</v>
      </c>
      <c r="N84" s="12" t="s">
        <v>1189</v>
      </c>
      <c r="O84" s="9"/>
      <c r="P84" s="9"/>
      <c r="Q84" s="9"/>
      <c r="R84" s="12">
        <f t="shared" si="27"/>
        <v>2.911999999999999</v>
      </c>
      <c r="S84" s="20">
        <v>47.996000000000002</v>
      </c>
      <c r="T84" s="20">
        <f t="shared" si="28"/>
        <v>0</v>
      </c>
      <c r="U84" s="12">
        <v>211210</v>
      </c>
      <c r="V84" s="12" t="s">
        <v>1143</v>
      </c>
      <c r="W84" s="12"/>
      <c r="X84" s="12"/>
      <c r="Y84" s="33"/>
      <c r="Z84" s="33"/>
      <c r="AA84" s="33"/>
      <c r="AB84" s="33"/>
      <c r="AC84" s="33"/>
      <c r="AD84" s="33"/>
      <c r="AE84" s="33"/>
      <c r="AF84" s="33"/>
      <c r="AG84" s="33"/>
      <c r="AH84" s="33"/>
      <c r="AI84" s="33"/>
      <c r="AJ84" s="33"/>
      <c r="AK84" s="33"/>
    </row>
    <row r="85" spans="1:37" ht="15.75" thickBot="1" x14ac:dyDescent="0.3">
      <c r="A85" s="8"/>
      <c r="B85" s="46"/>
      <c r="C85" s="9" t="s">
        <v>96</v>
      </c>
      <c r="D85" s="11">
        <v>6.5570000000000004</v>
      </c>
      <c r="E85" s="9">
        <v>52</v>
      </c>
      <c r="F85" s="13">
        <f>D85*E85</f>
        <v>340.964</v>
      </c>
      <c r="G85" s="10">
        <v>0.15594512195121951</v>
      </c>
      <c r="H85" s="10">
        <v>1.0229999999999999</v>
      </c>
      <c r="I85" s="13">
        <v>53.195999999999998</v>
      </c>
      <c r="J85" s="10">
        <v>0.16</v>
      </c>
      <c r="K85" s="10">
        <v>0.15274390243902439</v>
      </c>
      <c r="L85" s="10">
        <v>1.002</v>
      </c>
      <c r="M85" s="13">
        <v>52.103999999999999</v>
      </c>
      <c r="N85" s="12" t="s">
        <v>1189</v>
      </c>
      <c r="O85" s="9"/>
      <c r="P85" s="9"/>
      <c r="Q85" s="9"/>
      <c r="R85" s="12">
        <f t="shared" si="27"/>
        <v>3.0159999999999982</v>
      </c>
      <c r="S85" s="20">
        <v>55.12</v>
      </c>
      <c r="T85" s="20">
        <f t="shared" si="28"/>
        <v>0</v>
      </c>
      <c r="U85" s="12">
        <v>211210</v>
      </c>
      <c r="V85" s="12" t="s">
        <v>1143</v>
      </c>
      <c r="W85" s="12"/>
      <c r="X85" s="12"/>
      <c r="Y85" s="33"/>
      <c r="Z85" s="33"/>
      <c r="AA85" s="33"/>
      <c r="AB85" s="33"/>
      <c r="AC85" s="33"/>
      <c r="AD85" s="33"/>
      <c r="AE85" s="33"/>
      <c r="AF85" s="33"/>
      <c r="AG85" s="33"/>
      <c r="AH85" s="33"/>
      <c r="AI85" s="33"/>
      <c r="AJ85" s="33"/>
      <c r="AK85" s="33"/>
    </row>
    <row r="86" spans="1:37" ht="15.75" thickBot="1" x14ac:dyDescent="0.3">
      <c r="A86" s="8"/>
      <c r="B86" s="46"/>
      <c r="C86" s="9" t="s">
        <v>97</v>
      </c>
      <c r="D86" s="11">
        <v>7.569</v>
      </c>
      <c r="E86" s="9">
        <v>49</v>
      </c>
      <c r="F86" s="13">
        <f>D86*E86</f>
        <v>370.88099999999997</v>
      </c>
      <c r="G86" s="10">
        <v>0.16155878467635404</v>
      </c>
      <c r="H86" s="10">
        <v>1.2230000000000001</v>
      </c>
      <c r="I86" s="13">
        <v>59.927000000000007</v>
      </c>
      <c r="J86" s="10">
        <v>0.19</v>
      </c>
      <c r="K86" s="10">
        <v>0.1462351387054161</v>
      </c>
      <c r="L86" s="10">
        <v>1.107</v>
      </c>
      <c r="M86" s="13">
        <v>54.242999999999995</v>
      </c>
      <c r="N86" s="12" t="s">
        <v>1189</v>
      </c>
      <c r="O86" s="9"/>
      <c r="P86" s="9"/>
      <c r="Q86" s="9"/>
      <c r="R86" s="12">
        <f t="shared" si="27"/>
        <v>3.3320000000000078</v>
      </c>
      <c r="S86" s="20">
        <v>57.575000000000003</v>
      </c>
      <c r="T86" s="20">
        <f t="shared" si="28"/>
        <v>0</v>
      </c>
      <c r="U86" s="12">
        <v>211210</v>
      </c>
      <c r="V86" s="12" t="s">
        <v>1143</v>
      </c>
      <c r="W86" s="12"/>
      <c r="X86" s="12"/>
      <c r="Y86" s="33"/>
      <c r="Z86" s="33"/>
      <c r="AA86" s="33"/>
      <c r="AB86" s="33"/>
      <c r="AC86" s="33"/>
      <c r="AD86" s="33"/>
      <c r="AE86" s="33"/>
      <c r="AF86" s="33"/>
      <c r="AG86" s="33"/>
      <c r="AH86" s="33"/>
      <c r="AI86" s="33"/>
      <c r="AJ86" s="33"/>
      <c r="AK86" s="33"/>
    </row>
    <row r="87" spans="1:37" ht="15.75" thickBot="1" x14ac:dyDescent="0.3">
      <c r="A87" s="8"/>
      <c r="B87" s="47"/>
      <c r="C87" s="9" t="s">
        <v>98</v>
      </c>
      <c r="D87" s="11">
        <v>6.625</v>
      </c>
      <c r="E87" s="9">
        <v>41</v>
      </c>
      <c r="F87" s="13">
        <f>D87*E87</f>
        <v>271.625</v>
      </c>
      <c r="G87" s="10">
        <v>0.19984894259818731</v>
      </c>
      <c r="H87" s="10">
        <v>1.323</v>
      </c>
      <c r="I87" s="13">
        <v>54.243000000000002</v>
      </c>
      <c r="J87" s="10">
        <v>0.22</v>
      </c>
      <c r="K87" s="10">
        <v>7.5075528700906349E-2</v>
      </c>
      <c r="L87" s="10">
        <v>0.497</v>
      </c>
      <c r="M87" s="13">
        <v>20.377000000000002</v>
      </c>
      <c r="N87" s="12" t="s">
        <v>1189</v>
      </c>
      <c r="O87" s="9"/>
      <c r="P87" s="9"/>
      <c r="Q87" s="9"/>
      <c r="R87" s="12">
        <f t="shared" si="27"/>
        <v>1.639999999999997</v>
      </c>
      <c r="S87" s="20">
        <v>22.016999999999999</v>
      </c>
      <c r="T87" s="20">
        <f t="shared" si="28"/>
        <v>0</v>
      </c>
      <c r="U87" s="12">
        <v>211210</v>
      </c>
      <c r="V87" s="12" t="s">
        <v>1143</v>
      </c>
      <c r="W87" s="12"/>
      <c r="X87" s="12"/>
      <c r="Y87" s="34"/>
      <c r="Z87" s="34"/>
      <c r="AA87" s="34"/>
      <c r="AB87" s="34"/>
      <c r="AC87" s="34"/>
      <c r="AD87" s="34"/>
      <c r="AE87" s="34"/>
      <c r="AF87" s="34"/>
      <c r="AG87" s="34"/>
      <c r="AH87" s="34"/>
      <c r="AI87" s="34"/>
      <c r="AJ87" s="34"/>
      <c r="AK87" s="34"/>
    </row>
    <row r="88" spans="1:37" ht="15.75" thickBot="1" x14ac:dyDescent="0.3">
      <c r="A88" s="8"/>
      <c r="B88" s="18" t="s">
        <v>32</v>
      </c>
      <c r="C88" s="14" t="s">
        <v>93</v>
      </c>
      <c r="D88" s="14"/>
      <c r="E88" s="14">
        <f>SUM(E83:E87)</f>
        <v>266</v>
      </c>
      <c r="F88" s="15">
        <f>SUM(F83:F87)</f>
        <v>2025.8179999999998</v>
      </c>
      <c r="G88" s="16"/>
      <c r="H88" s="16"/>
      <c r="I88" s="17">
        <f>SUM(I83:I87)</f>
        <v>377.33</v>
      </c>
      <c r="J88" s="16"/>
      <c r="K88" s="16"/>
      <c r="L88" s="16"/>
      <c r="M88" s="17">
        <f>SUM(M83:M87)</f>
        <v>319.048</v>
      </c>
      <c r="N88" s="17"/>
      <c r="O88" s="16"/>
      <c r="P88" s="16"/>
      <c r="Q88" s="15"/>
      <c r="R88" s="17">
        <f>SUM(R83:R87)</f>
        <v>16.444000000000013</v>
      </c>
      <c r="S88" s="17">
        <f>SUM(S83:S87)</f>
        <v>335.49200000000002</v>
      </c>
      <c r="T88" s="17">
        <f>SUM(T83:T87)</f>
        <v>0</v>
      </c>
      <c r="U88" s="15"/>
      <c r="V88" s="15"/>
      <c r="W88" s="15"/>
      <c r="X88" s="15"/>
      <c r="Y88" s="19"/>
      <c r="Z88" s="19"/>
      <c r="AA88" s="19"/>
      <c r="AB88" s="19"/>
      <c r="AC88" s="19"/>
      <c r="AD88" s="19"/>
      <c r="AE88" s="19"/>
      <c r="AF88" s="19"/>
      <c r="AG88" s="19"/>
      <c r="AH88" s="19"/>
      <c r="AI88" s="19"/>
      <c r="AJ88" s="19"/>
      <c r="AK88" s="19"/>
    </row>
    <row r="89" spans="1:37" ht="15.75" thickBot="1" x14ac:dyDescent="0.3">
      <c r="A89" s="8"/>
      <c r="B89" s="57"/>
      <c r="C89" s="57"/>
      <c r="D89" s="57"/>
      <c r="E89" s="57"/>
      <c r="F89" s="57"/>
      <c r="G89" s="57"/>
      <c r="H89" s="57"/>
      <c r="I89" s="57"/>
      <c r="J89" s="57"/>
      <c r="K89" s="57"/>
      <c r="L89" s="57"/>
      <c r="M89" s="57"/>
      <c r="N89" s="57"/>
      <c r="O89" s="57"/>
      <c r="P89" s="57"/>
      <c r="Q89" s="57"/>
      <c r="R89" s="57"/>
      <c r="S89" s="57"/>
      <c r="T89" s="57"/>
      <c r="U89" s="57"/>
      <c r="V89" s="57"/>
      <c r="W89" s="57"/>
      <c r="X89" s="57"/>
      <c r="Y89" s="57"/>
      <c r="Z89" s="57"/>
      <c r="AA89" s="57"/>
      <c r="AB89" s="57"/>
      <c r="AC89" s="57"/>
      <c r="AD89" s="57"/>
      <c r="AE89" s="57"/>
      <c r="AF89" s="57"/>
      <c r="AG89" s="57"/>
      <c r="AH89" s="57"/>
      <c r="AI89" s="57"/>
      <c r="AJ89" s="57"/>
      <c r="AK89" s="58"/>
    </row>
    <row r="90" spans="1:37" ht="15.75" thickBot="1" x14ac:dyDescent="0.3">
      <c r="A90" s="8"/>
      <c r="B90" s="48" t="s">
        <v>99</v>
      </c>
      <c r="C90" s="9" t="s">
        <v>100</v>
      </c>
      <c r="D90" s="11">
        <v>6.06</v>
      </c>
      <c r="E90" s="9">
        <v>56</v>
      </c>
      <c r="F90" s="13">
        <v>339.35999999999996</v>
      </c>
      <c r="G90" s="10">
        <v>0.16683168316831681</v>
      </c>
      <c r="H90" s="10">
        <v>1.0109999999999999</v>
      </c>
      <c r="I90" s="13">
        <v>56.615999999999985</v>
      </c>
      <c r="J90" s="10">
        <v>0.24</v>
      </c>
      <c r="K90" s="10">
        <v>0.12310231023102311</v>
      </c>
      <c r="L90" s="10">
        <v>0.746</v>
      </c>
      <c r="M90" s="13">
        <v>41.775999999999996</v>
      </c>
      <c r="N90" s="12" t="s">
        <v>1189</v>
      </c>
      <c r="O90" s="9"/>
      <c r="P90" s="9"/>
      <c r="Q90" s="9"/>
      <c r="R90" s="12">
        <f t="shared" ref="R90:R95" si="29">S90-M90</f>
        <v>3.0800000000000054</v>
      </c>
      <c r="S90" s="20">
        <v>44.856000000000002</v>
      </c>
      <c r="T90" s="20">
        <f t="shared" ref="T90:T95" si="30">Q90</f>
        <v>0</v>
      </c>
      <c r="U90" s="12">
        <v>211210</v>
      </c>
      <c r="V90" s="12" t="s">
        <v>1143</v>
      </c>
      <c r="W90" s="12"/>
      <c r="X90" s="12"/>
      <c r="Y90" s="32"/>
      <c r="Z90" s="32" t="s">
        <v>108</v>
      </c>
      <c r="AA90" s="32" t="s">
        <v>108</v>
      </c>
      <c r="AB90" s="32" t="s">
        <v>118</v>
      </c>
      <c r="AC90" s="32" t="s">
        <v>110</v>
      </c>
      <c r="AD90" s="32" t="s">
        <v>111</v>
      </c>
      <c r="AE90" s="32" t="s">
        <v>112</v>
      </c>
      <c r="AF90" s="32" t="s">
        <v>120</v>
      </c>
      <c r="AG90" s="32" t="s">
        <v>120</v>
      </c>
      <c r="AH90" s="32" t="s">
        <v>120</v>
      </c>
      <c r="AI90" s="32" t="s">
        <v>120</v>
      </c>
      <c r="AJ90" s="32" t="s">
        <v>120</v>
      </c>
      <c r="AK90" s="32" t="s">
        <v>120</v>
      </c>
    </row>
    <row r="91" spans="1:37" ht="15.75" thickBot="1" x14ac:dyDescent="0.3">
      <c r="A91" s="8"/>
      <c r="B91" s="46"/>
      <c r="C91" s="9" t="s">
        <v>101</v>
      </c>
      <c r="D91" s="11">
        <v>6.45</v>
      </c>
      <c r="E91" s="9">
        <v>50</v>
      </c>
      <c r="F91" s="13">
        <v>322.5</v>
      </c>
      <c r="G91" s="10">
        <v>0.16899224806201552</v>
      </c>
      <c r="H91" s="10">
        <v>1.0900000000000001</v>
      </c>
      <c r="I91" s="13">
        <v>54.500000000000007</v>
      </c>
      <c r="J91" s="10">
        <v>0.26</v>
      </c>
      <c r="K91" s="10">
        <v>0.16728682170542636</v>
      </c>
      <c r="L91" s="10">
        <v>1.079</v>
      </c>
      <c r="M91" s="13">
        <v>53.95</v>
      </c>
      <c r="N91" s="12" t="s">
        <v>1189</v>
      </c>
      <c r="O91" s="9"/>
      <c r="P91" s="9"/>
      <c r="Q91" s="9"/>
      <c r="R91" s="12">
        <f t="shared" si="29"/>
        <v>2.8999999999999986</v>
      </c>
      <c r="S91" s="20">
        <v>56.85</v>
      </c>
      <c r="T91" s="20">
        <f t="shared" si="30"/>
        <v>0</v>
      </c>
      <c r="U91" s="12">
        <v>211210</v>
      </c>
      <c r="V91" s="12" t="s">
        <v>1143</v>
      </c>
      <c r="W91" s="12"/>
      <c r="X91" s="12"/>
      <c r="Y91" s="33"/>
      <c r="Z91" s="33"/>
      <c r="AA91" s="33"/>
      <c r="AB91" s="33"/>
      <c r="AC91" s="33"/>
      <c r="AD91" s="33"/>
      <c r="AE91" s="33"/>
      <c r="AF91" s="33"/>
      <c r="AG91" s="33"/>
      <c r="AH91" s="33"/>
      <c r="AI91" s="33"/>
      <c r="AJ91" s="33"/>
      <c r="AK91" s="33"/>
    </row>
    <row r="92" spans="1:37" ht="15.75" thickBot="1" x14ac:dyDescent="0.3">
      <c r="A92" s="8"/>
      <c r="B92" s="46"/>
      <c r="C92" s="9" t="s">
        <v>102</v>
      </c>
      <c r="D92" s="11">
        <v>8.48</v>
      </c>
      <c r="E92" s="9">
        <v>54</v>
      </c>
      <c r="F92" s="13">
        <v>457.92</v>
      </c>
      <c r="G92" s="10">
        <v>8.9622641509433956E-2</v>
      </c>
      <c r="H92" s="10">
        <v>0.76</v>
      </c>
      <c r="I92" s="13">
        <v>41.04</v>
      </c>
      <c r="J92" s="10">
        <v>0.28000000000000003</v>
      </c>
      <c r="K92" s="10">
        <v>8.6910377358490554E-2</v>
      </c>
      <c r="L92" s="10">
        <v>0.73699999999999999</v>
      </c>
      <c r="M92" s="13">
        <v>39.797999999999995</v>
      </c>
      <c r="N92" s="12" t="s">
        <v>1189</v>
      </c>
      <c r="O92" s="9"/>
      <c r="P92" s="9"/>
      <c r="Q92" s="9"/>
      <c r="R92" s="12">
        <f t="shared" si="29"/>
        <v>4.0500000000000043</v>
      </c>
      <c r="S92" s="20">
        <v>43.847999999999999</v>
      </c>
      <c r="T92" s="20">
        <f t="shared" si="30"/>
        <v>0</v>
      </c>
      <c r="U92" s="12">
        <v>211210</v>
      </c>
      <c r="V92" s="12" t="s">
        <v>1143</v>
      </c>
      <c r="W92" s="12"/>
      <c r="X92" s="12"/>
      <c r="Y92" s="33"/>
      <c r="Z92" s="33"/>
      <c r="AA92" s="33"/>
      <c r="AB92" s="33"/>
      <c r="AC92" s="33"/>
      <c r="AD92" s="33"/>
      <c r="AE92" s="33"/>
      <c r="AF92" s="33"/>
      <c r="AG92" s="33"/>
      <c r="AH92" s="33"/>
      <c r="AI92" s="33"/>
      <c r="AJ92" s="33"/>
      <c r="AK92" s="33"/>
    </row>
    <row r="93" spans="1:37" ht="15.75" thickBot="1" x14ac:dyDescent="0.3">
      <c r="A93" s="8"/>
      <c r="B93" s="46"/>
      <c r="C93" s="9" t="s">
        <v>103</v>
      </c>
      <c r="D93" s="11">
        <v>9.24</v>
      </c>
      <c r="E93" s="9">
        <v>50</v>
      </c>
      <c r="F93" s="13">
        <v>462</v>
      </c>
      <c r="G93" s="10">
        <v>0.13679653679653681</v>
      </c>
      <c r="H93" s="10">
        <v>1.264</v>
      </c>
      <c r="I93" s="13">
        <v>63.2</v>
      </c>
      <c r="J93" s="10">
        <v>0.3</v>
      </c>
      <c r="K93" s="10">
        <v>0.12326839826839826</v>
      </c>
      <c r="L93" s="10">
        <v>1.139</v>
      </c>
      <c r="M93" s="13">
        <v>56.949999999999996</v>
      </c>
      <c r="N93" s="12" t="s">
        <v>1189</v>
      </c>
      <c r="O93" s="9"/>
      <c r="P93" s="9"/>
      <c r="Q93" s="9"/>
      <c r="R93" s="12">
        <f t="shared" si="29"/>
        <v>4.1500000000000057</v>
      </c>
      <c r="S93" s="20">
        <v>61.1</v>
      </c>
      <c r="T93" s="20">
        <f t="shared" si="30"/>
        <v>0</v>
      </c>
      <c r="U93" s="12">
        <v>211210</v>
      </c>
      <c r="V93" s="12" t="s">
        <v>1143</v>
      </c>
      <c r="W93" s="12"/>
      <c r="X93" s="12"/>
      <c r="Y93" s="33"/>
      <c r="Z93" s="33"/>
      <c r="AA93" s="33"/>
      <c r="AB93" s="33"/>
      <c r="AC93" s="33"/>
      <c r="AD93" s="33"/>
      <c r="AE93" s="33"/>
      <c r="AF93" s="33"/>
      <c r="AG93" s="33"/>
      <c r="AH93" s="33"/>
      <c r="AI93" s="33"/>
      <c r="AJ93" s="33"/>
      <c r="AK93" s="33"/>
    </row>
    <row r="94" spans="1:37" ht="15.75" thickBot="1" x14ac:dyDescent="0.3">
      <c r="A94" s="8"/>
      <c r="B94" s="46"/>
      <c r="C94" s="9" t="s">
        <v>104</v>
      </c>
      <c r="D94" s="11">
        <v>11.27</v>
      </c>
      <c r="E94" s="9">
        <v>47</v>
      </c>
      <c r="F94" s="13">
        <v>529.68999999999994</v>
      </c>
      <c r="G94" s="10">
        <v>0.19219165927240461</v>
      </c>
      <c r="H94" s="10">
        <v>2.1659999999999999</v>
      </c>
      <c r="I94" s="13">
        <v>101.80199999999999</v>
      </c>
      <c r="J94" s="10">
        <v>0.32</v>
      </c>
      <c r="K94" s="10">
        <v>0.16317657497781721</v>
      </c>
      <c r="L94" s="10">
        <v>1.839</v>
      </c>
      <c r="M94" s="13">
        <v>86.432999999999993</v>
      </c>
      <c r="N94" s="12" t="s">
        <v>1189</v>
      </c>
      <c r="O94" s="9"/>
      <c r="P94" s="9"/>
      <c r="Q94" s="9"/>
      <c r="R94" s="12">
        <f t="shared" si="29"/>
        <v>3.5250000000000057</v>
      </c>
      <c r="S94" s="20">
        <v>89.957999999999998</v>
      </c>
      <c r="T94" s="20">
        <f t="shared" si="30"/>
        <v>0</v>
      </c>
      <c r="U94" s="12">
        <v>211210</v>
      </c>
      <c r="V94" s="12" t="s">
        <v>1143</v>
      </c>
      <c r="W94" s="12"/>
      <c r="X94" s="12"/>
      <c r="Y94" s="33"/>
      <c r="Z94" s="33"/>
      <c r="AA94" s="33"/>
      <c r="AB94" s="33"/>
      <c r="AC94" s="33"/>
      <c r="AD94" s="33"/>
      <c r="AE94" s="33"/>
      <c r="AF94" s="33"/>
      <c r="AG94" s="33"/>
      <c r="AH94" s="33"/>
      <c r="AI94" s="33"/>
      <c r="AJ94" s="33"/>
      <c r="AK94" s="33"/>
    </row>
    <row r="95" spans="1:37" ht="15.75" thickBot="1" x14ac:dyDescent="0.3">
      <c r="A95" s="8"/>
      <c r="B95" s="47"/>
      <c r="C95" s="9" t="s">
        <v>105</v>
      </c>
      <c r="D95" s="11">
        <v>9.59</v>
      </c>
      <c r="E95" s="9">
        <v>56</v>
      </c>
      <c r="F95" s="13">
        <v>537.04</v>
      </c>
      <c r="G95" s="10">
        <v>0.31136600625651722</v>
      </c>
      <c r="H95" s="10">
        <v>2.9860000000000002</v>
      </c>
      <c r="I95" s="13">
        <v>167.21600000000001</v>
      </c>
      <c r="J95" s="10">
        <v>0.35</v>
      </c>
      <c r="K95" s="10">
        <v>0.15140771637122002</v>
      </c>
      <c r="L95" s="10">
        <v>1.452</v>
      </c>
      <c r="M95" s="13">
        <v>81.311999999999998</v>
      </c>
      <c r="N95" s="12" t="s">
        <v>1189</v>
      </c>
      <c r="O95" s="9"/>
      <c r="P95" s="9"/>
      <c r="Q95" s="9"/>
      <c r="R95" s="12">
        <f t="shared" si="29"/>
        <v>4.8160000000000025</v>
      </c>
      <c r="S95" s="20">
        <v>86.128</v>
      </c>
      <c r="T95" s="20">
        <f t="shared" si="30"/>
        <v>0</v>
      </c>
      <c r="U95" s="12">
        <v>211210</v>
      </c>
      <c r="V95" s="12" t="s">
        <v>1143</v>
      </c>
      <c r="W95" s="12"/>
      <c r="X95" s="12"/>
      <c r="Y95" s="34"/>
      <c r="Z95" s="34"/>
      <c r="AA95" s="34"/>
      <c r="AB95" s="34"/>
      <c r="AC95" s="34"/>
      <c r="AD95" s="34"/>
      <c r="AE95" s="34"/>
      <c r="AF95" s="34"/>
      <c r="AG95" s="34"/>
      <c r="AH95" s="34"/>
      <c r="AI95" s="34"/>
      <c r="AJ95" s="34"/>
      <c r="AK95" s="34"/>
    </row>
    <row r="96" spans="1:37" ht="15.75" thickBot="1" x14ac:dyDescent="0.3">
      <c r="A96" s="8"/>
      <c r="B96" s="18" t="s">
        <v>32</v>
      </c>
      <c r="C96" s="14" t="s">
        <v>99</v>
      </c>
      <c r="D96" s="14"/>
      <c r="E96" s="14">
        <f>SUM(E90:E95)</f>
        <v>313</v>
      </c>
      <c r="F96" s="15">
        <f>SUM(F90:F95)</f>
        <v>2648.5099999999998</v>
      </c>
      <c r="G96" s="16"/>
      <c r="H96" s="16"/>
      <c r="I96" s="17">
        <f>SUM(I90:I95)</f>
        <v>484.37400000000002</v>
      </c>
      <c r="J96" s="16"/>
      <c r="K96" s="16"/>
      <c r="L96" s="16"/>
      <c r="M96" s="17">
        <f>SUM(M90:M95)</f>
        <v>360.21899999999999</v>
      </c>
      <c r="N96" s="17"/>
      <c r="O96" s="16"/>
      <c r="P96" s="16"/>
      <c r="Q96" s="15"/>
      <c r="R96" s="17">
        <f>SUM(R90:R95)</f>
        <v>22.521000000000022</v>
      </c>
      <c r="S96" s="17">
        <f>SUM(S90:S95)</f>
        <v>382.73999999999995</v>
      </c>
      <c r="T96" s="17">
        <f>SUM(T90:T95)</f>
        <v>0</v>
      </c>
      <c r="U96" s="15"/>
      <c r="V96" s="15"/>
      <c r="W96" s="15"/>
      <c r="X96" s="15"/>
      <c r="Y96" s="19"/>
      <c r="Z96" s="19"/>
      <c r="AA96" s="19"/>
      <c r="AB96" s="19"/>
      <c r="AC96" s="19"/>
      <c r="AD96" s="19"/>
      <c r="AE96" s="19"/>
      <c r="AF96" s="19"/>
      <c r="AG96" s="19"/>
      <c r="AH96" s="19"/>
      <c r="AI96" s="19"/>
      <c r="AJ96" s="19"/>
      <c r="AK96" s="19"/>
    </row>
    <row r="97" spans="1:37" ht="15.75" thickBot="1" x14ac:dyDescent="0.3">
      <c r="A97" s="8"/>
      <c r="B97" s="57"/>
      <c r="C97" s="57"/>
      <c r="D97" s="57"/>
      <c r="E97" s="57"/>
      <c r="F97" s="57"/>
      <c r="G97" s="57"/>
      <c r="H97" s="57"/>
      <c r="I97" s="57"/>
      <c r="J97" s="57"/>
      <c r="K97" s="57"/>
      <c r="L97" s="57"/>
      <c r="M97" s="57"/>
      <c r="N97" s="57"/>
      <c r="O97" s="57"/>
      <c r="P97" s="57"/>
      <c r="Q97" s="57"/>
      <c r="R97" s="57"/>
      <c r="S97" s="57"/>
      <c r="T97" s="57"/>
      <c r="U97" s="57"/>
      <c r="V97" s="57"/>
      <c r="W97" s="57"/>
      <c r="X97" s="57"/>
      <c r="Y97" s="57"/>
      <c r="Z97" s="57"/>
      <c r="AA97" s="57"/>
      <c r="AB97" s="57"/>
      <c r="AC97" s="57"/>
      <c r="AD97" s="57"/>
      <c r="AE97" s="57"/>
      <c r="AF97" s="57"/>
      <c r="AG97" s="57"/>
      <c r="AH97" s="57"/>
      <c r="AI97" s="57"/>
      <c r="AJ97" s="57"/>
      <c r="AK97" s="58"/>
    </row>
    <row r="98" spans="1:37" ht="15.75" thickBot="1" x14ac:dyDescent="0.3">
      <c r="A98" s="8"/>
      <c r="B98" s="48" t="s">
        <v>260</v>
      </c>
      <c r="C98" s="9" t="s">
        <v>1180</v>
      </c>
      <c r="D98" s="11">
        <v>6.3</v>
      </c>
      <c r="E98" s="9">
        <v>27</v>
      </c>
      <c r="F98" s="13">
        <v>170.1</v>
      </c>
      <c r="G98" s="10">
        <v>8.0158730158730165E-2</v>
      </c>
      <c r="H98" s="10">
        <v>0.505</v>
      </c>
      <c r="I98" s="13">
        <v>13.635000000000002</v>
      </c>
      <c r="J98" s="10" t="s">
        <v>1122</v>
      </c>
      <c r="K98" s="10"/>
      <c r="L98" s="10"/>
      <c r="M98" s="13"/>
      <c r="N98" s="12" t="s">
        <v>1189</v>
      </c>
      <c r="O98" s="9"/>
      <c r="P98" s="9"/>
      <c r="Q98" s="9"/>
      <c r="R98" s="12">
        <f t="shared" ref="R98:R102" si="31">S98-I98</f>
        <v>7.8299999999999983</v>
      </c>
      <c r="S98" s="20">
        <v>21.465</v>
      </c>
      <c r="T98" s="20">
        <f t="shared" ref="T98:T102" si="32">Q98</f>
        <v>0</v>
      </c>
      <c r="U98" s="12">
        <v>211630</v>
      </c>
      <c r="V98" s="12">
        <v>211640</v>
      </c>
      <c r="W98" s="12"/>
      <c r="X98" s="12"/>
      <c r="Y98" s="32"/>
      <c r="Z98" s="32" t="s">
        <v>107</v>
      </c>
      <c r="AA98" s="32" t="s">
        <v>108</v>
      </c>
      <c r="AB98" s="32" t="s">
        <v>109</v>
      </c>
      <c r="AC98" s="32" t="s">
        <v>110</v>
      </c>
      <c r="AD98" s="32" t="s">
        <v>109</v>
      </c>
      <c r="AE98" s="32" t="s">
        <v>112</v>
      </c>
      <c r="AF98" s="32" t="s">
        <v>120</v>
      </c>
      <c r="AG98" s="32" t="s">
        <v>120</v>
      </c>
      <c r="AH98" s="32" t="s">
        <v>120</v>
      </c>
      <c r="AI98" s="32" t="s">
        <v>120</v>
      </c>
      <c r="AJ98" s="32" t="s">
        <v>120</v>
      </c>
      <c r="AK98" s="32" t="s">
        <v>120</v>
      </c>
    </row>
    <row r="99" spans="1:37" ht="15.75" thickBot="1" x14ac:dyDescent="0.3">
      <c r="A99" s="8"/>
      <c r="B99" s="46"/>
      <c r="C99" s="9" t="s">
        <v>1181</v>
      </c>
      <c r="D99" s="11">
        <v>8.4</v>
      </c>
      <c r="E99" s="9">
        <v>48</v>
      </c>
      <c r="F99" s="13">
        <v>403.20000000000005</v>
      </c>
      <c r="G99" s="10">
        <v>0.10833333333333334</v>
      </c>
      <c r="H99" s="10">
        <v>0.91</v>
      </c>
      <c r="I99" s="13">
        <v>43.680000000000007</v>
      </c>
      <c r="J99" s="10" t="s">
        <v>1122</v>
      </c>
      <c r="K99" s="10"/>
      <c r="L99" s="10"/>
      <c r="M99" s="13"/>
      <c r="N99" s="12" t="s">
        <v>1189</v>
      </c>
      <c r="O99" s="9"/>
      <c r="P99" s="9"/>
      <c r="Q99" s="9"/>
      <c r="R99" s="12">
        <f t="shared" si="31"/>
        <v>18.575999999999993</v>
      </c>
      <c r="S99" s="20">
        <v>62.256</v>
      </c>
      <c r="T99" s="20">
        <f t="shared" si="32"/>
        <v>0</v>
      </c>
      <c r="U99" s="12">
        <v>211630</v>
      </c>
      <c r="V99" s="12">
        <v>211640</v>
      </c>
      <c r="W99" s="12"/>
      <c r="X99" s="12"/>
      <c r="Y99" s="33"/>
      <c r="Z99" s="33"/>
      <c r="AA99" s="33"/>
      <c r="AB99" s="33"/>
      <c r="AC99" s="33"/>
      <c r="AD99" s="33"/>
      <c r="AE99" s="33"/>
      <c r="AF99" s="33"/>
      <c r="AG99" s="33"/>
      <c r="AH99" s="33"/>
      <c r="AI99" s="33"/>
      <c r="AJ99" s="33"/>
      <c r="AK99" s="33"/>
    </row>
    <row r="100" spans="1:37" ht="15.75" thickBot="1" x14ac:dyDescent="0.3">
      <c r="A100" s="8"/>
      <c r="B100" s="46"/>
      <c r="C100" s="9" t="s">
        <v>1182</v>
      </c>
      <c r="D100" s="11">
        <v>8.6999999999999993</v>
      </c>
      <c r="E100" s="9">
        <v>37</v>
      </c>
      <c r="F100" s="13">
        <v>321.89999999999998</v>
      </c>
      <c r="G100" s="10">
        <v>0.12298850574712646</v>
      </c>
      <c r="H100" s="10">
        <v>1.07</v>
      </c>
      <c r="I100" s="13">
        <v>39.590000000000003</v>
      </c>
      <c r="J100" s="10" t="s">
        <v>1122</v>
      </c>
      <c r="K100" s="10"/>
      <c r="L100" s="10"/>
      <c r="M100" s="13"/>
      <c r="N100" s="12" t="s">
        <v>1189</v>
      </c>
      <c r="O100" s="9"/>
      <c r="P100" s="9"/>
      <c r="Q100" s="9"/>
      <c r="R100" s="12">
        <f t="shared" si="31"/>
        <v>14.836999999999996</v>
      </c>
      <c r="S100" s="20">
        <v>54.427</v>
      </c>
      <c r="T100" s="20">
        <f t="shared" si="32"/>
        <v>0</v>
      </c>
      <c r="U100" s="12">
        <v>211630</v>
      </c>
      <c r="V100" s="12">
        <v>211640</v>
      </c>
      <c r="W100" s="12"/>
      <c r="X100" s="12"/>
      <c r="Y100" s="33"/>
      <c r="Z100" s="33"/>
      <c r="AA100" s="33"/>
      <c r="AB100" s="33"/>
      <c r="AC100" s="33"/>
      <c r="AD100" s="33"/>
      <c r="AE100" s="33"/>
      <c r="AF100" s="33"/>
      <c r="AG100" s="33"/>
      <c r="AH100" s="33"/>
      <c r="AI100" s="33"/>
      <c r="AJ100" s="33"/>
      <c r="AK100" s="33"/>
    </row>
    <row r="101" spans="1:37" ht="15.75" thickBot="1" x14ac:dyDescent="0.3">
      <c r="A101" s="8"/>
      <c r="B101" s="46"/>
      <c r="C101" s="9" t="s">
        <v>1183</v>
      </c>
      <c r="D101" s="11">
        <v>8.4600000000000009</v>
      </c>
      <c r="E101" s="9">
        <v>37</v>
      </c>
      <c r="F101" s="13">
        <v>313.02000000000004</v>
      </c>
      <c r="G101" s="10">
        <v>0.10094562647754136</v>
      </c>
      <c r="H101" s="10">
        <v>0.85399999999999998</v>
      </c>
      <c r="I101" s="13">
        <v>31.598000000000003</v>
      </c>
      <c r="J101" s="10" t="s">
        <v>1122</v>
      </c>
      <c r="K101" s="10"/>
      <c r="L101" s="10"/>
      <c r="M101" s="13"/>
      <c r="N101" s="12" t="s">
        <v>1189</v>
      </c>
      <c r="O101" s="9"/>
      <c r="P101" s="9"/>
      <c r="Q101" s="9"/>
      <c r="R101" s="12">
        <f t="shared" si="31"/>
        <v>14.429999999999996</v>
      </c>
      <c r="S101" s="20">
        <v>46.027999999999999</v>
      </c>
      <c r="T101" s="20">
        <f t="shared" si="32"/>
        <v>0</v>
      </c>
      <c r="U101" s="12">
        <v>211630</v>
      </c>
      <c r="V101" s="12">
        <v>211640</v>
      </c>
      <c r="W101" s="12"/>
      <c r="X101" s="12"/>
      <c r="Y101" s="33"/>
      <c r="Z101" s="33"/>
      <c r="AA101" s="33"/>
      <c r="AB101" s="33"/>
      <c r="AC101" s="33"/>
      <c r="AD101" s="33"/>
      <c r="AE101" s="33"/>
      <c r="AF101" s="33"/>
      <c r="AG101" s="33"/>
      <c r="AH101" s="33"/>
      <c r="AI101" s="33"/>
      <c r="AJ101" s="33"/>
      <c r="AK101" s="33"/>
    </row>
    <row r="102" spans="1:37" ht="15.75" thickBot="1" x14ac:dyDescent="0.3">
      <c r="A102" s="8"/>
      <c r="B102" s="46"/>
      <c r="C102" s="9" t="s">
        <v>1184</v>
      </c>
      <c r="D102" s="11">
        <v>5.99</v>
      </c>
      <c r="E102" s="9">
        <v>39</v>
      </c>
      <c r="F102" s="13">
        <v>233.61</v>
      </c>
      <c r="G102" s="10">
        <v>9.3489148580968282E-2</v>
      </c>
      <c r="H102" s="10">
        <v>0.56000000000000005</v>
      </c>
      <c r="I102" s="13">
        <v>21.84</v>
      </c>
      <c r="J102" s="10" t="s">
        <v>1122</v>
      </c>
      <c r="K102" s="10"/>
      <c r="L102" s="10"/>
      <c r="M102" s="13"/>
      <c r="N102" s="12" t="s">
        <v>1189</v>
      </c>
      <c r="O102" s="9"/>
      <c r="P102" s="9"/>
      <c r="Q102" s="9"/>
      <c r="R102" s="12">
        <f t="shared" si="31"/>
        <v>10.763999999999999</v>
      </c>
      <c r="S102" s="20">
        <v>32.603999999999999</v>
      </c>
      <c r="T102" s="20">
        <f t="shared" si="32"/>
        <v>0</v>
      </c>
      <c r="U102" s="12">
        <v>211630</v>
      </c>
      <c r="V102" s="12">
        <v>211640</v>
      </c>
      <c r="W102" s="12"/>
      <c r="X102" s="12"/>
      <c r="Y102" s="33"/>
      <c r="Z102" s="33"/>
      <c r="AA102" s="33"/>
      <c r="AB102" s="33"/>
      <c r="AC102" s="33"/>
      <c r="AD102" s="33"/>
      <c r="AE102" s="33"/>
      <c r="AF102" s="33"/>
      <c r="AG102" s="33"/>
      <c r="AH102" s="33"/>
      <c r="AI102" s="33"/>
      <c r="AJ102" s="33"/>
      <c r="AK102" s="33"/>
    </row>
    <row r="103" spans="1:37" ht="15.75" thickBot="1" x14ac:dyDescent="0.3">
      <c r="A103" s="8"/>
      <c r="B103" s="18" t="s">
        <v>32</v>
      </c>
      <c r="C103" s="14" t="s">
        <v>260</v>
      </c>
      <c r="D103" s="14"/>
      <c r="E103" s="14">
        <f>SUM(E98:E102)</f>
        <v>188</v>
      </c>
      <c r="F103" s="15">
        <f>SUM(F98:F102)</f>
        <v>1441.83</v>
      </c>
      <c r="G103" s="16"/>
      <c r="H103" s="16"/>
      <c r="I103" s="17">
        <f>SUM(I98:I102)</f>
        <v>150.34300000000002</v>
      </c>
      <c r="J103" s="16"/>
      <c r="K103" s="16"/>
      <c r="L103" s="16"/>
      <c r="M103" s="17">
        <f>SUM(M98:M102)</f>
        <v>0</v>
      </c>
      <c r="N103" s="17"/>
      <c r="O103" s="16"/>
      <c r="P103" s="16"/>
      <c r="Q103" s="15"/>
      <c r="R103" s="17">
        <f>SUM(R98:R102)</f>
        <v>66.436999999999983</v>
      </c>
      <c r="S103" s="17">
        <f>SUM(S98:S102)</f>
        <v>216.77999999999997</v>
      </c>
      <c r="T103" s="17">
        <f>SUM(T98:T102)</f>
        <v>0</v>
      </c>
      <c r="U103" s="15"/>
      <c r="V103" s="15"/>
      <c r="W103" s="15"/>
      <c r="X103" s="15"/>
      <c r="Y103" s="19"/>
      <c r="Z103" s="19"/>
      <c r="AA103" s="19"/>
      <c r="AB103" s="19"/>
      <c r="AC103" s="19"/>
      <c r="AD103" s="19"/>
      <c r="AE103" s="19"/>
      <c r="AF103" s="19"/>
      <c r="AG103" s="19"/>
      <c r="AH103" s="19"/>
      <c r="AI103" s="19"/>
      <c r="AJ103" s="19"/>
      <c r="AK103" s="19"/>
    </row>
    <row r="104" spans="1:37" ht="15.75" thickBot="1" x14ac:dyDescent="0.3">
      <c r="A104" s="8"/>
      <c r="B104" s="57"/>
      <c r="C104" s="57"/>
      <c r="D104" s="57"/>
      <c r="E104" s="57"/>
      <c r="F104" s="57"/>
      <c r="G104" s="57"/>
      <c r="H104" s="57"/>
      <c r="I104" s="57"/>
      <c r="J104" s="57"/>
      <c r="K104" s="57"/>
      <c r="L104" s="57"/>
      <c r="M104" s="57"/>
      <c r="N104" s="57"/>
      <c r="O104" s="57"/>
      <c r="P104" s="57"/>
      <c r="Q104" s="57"/>
      <c r="R104" s="57"/>
      <c r="S104" s="57"/>
      <c r="T104" s="57"/>
      <c r="U104" s="57"/>
      <c r="V104" s="57"/>
      <c r="W104" s="57"/>
      <c r="X104" s="57"/>
      <c r="Y104" s="57"/>
      <c r="Z104" s="57"/>
      <c r="AA104" s="57"/>
      <c r="AB104" s="57"/>
      <c r="AC104" s="57"/>
      <c r="AD104" s="57"/>
      <c r="AE104" s="57"/>
      <c r="AF104" s="57"/>
      <c r="AG104" s="57"/>
      <c r="AH104" s="57"/>
      <c r="AI104" s="57"/>
      <c r="AJ104" s="57"/>
      <c r="AK104" s="58"/>
    </row>
    <row r="105" spans="1:37" ht="15.75" thickBot="1" x14ac:dyDescent="0.3">
      <c r="A105" s="8"/>
      <c r="B105" s="48" t="s">
        <v>270</v>
      </c>
      <c r="C105" s="9" t="s">
        <v>1185</v>
      </c>
      <c r="D105" s="11">
        <v>9.84</v>
      </c>
      <c r="E105" s="12">
        <v>38</v>
      </c>
      <c r="F105" s="12">
        <v>373.92</v>
      </c>
      <c r="G105" s="10">
        <v>0.1991869918699187</v>
      </c>
      <c r="H105" s="10">
        <v>1.96</v>
      </c>
      <c r="I105" s="12">
        <v>74.48</v>
      </c>
      <c r="J105" s="10" t="s">
        <v>1122</v>
      </c>
      <c r="K105" s="10"/>
      <c r="L105" s="10"/>
      <c r="M105" s="12"/>
      <c r="N105" s="12" t="s">
        <v>1189</v>
      </c>
      <c r="O105" s="10"/>
      <c r="P105" s="10"/>
      <c r="Q105" s="10"/>
      <c r="R105" s="12">
        <f t="shared" ref="R105:R107" si="33">S105-I105</f>
        <v>17.251999999999995</v>
      </c>
      <c r="S105" s="20">
        <v>91.731999999999999</v>
      </c>
      <c r="T105" s="20">
        <f t="shared" ref="T105:T107" si="34">Q105</f>
        <v>0</v>
      </c>
      <c r="U105" s="12">
        <v>211720</v>
      </c>
      <c r="V105" s="12" t="s">
        <v>1146</v>
      </c>
      <c r="W105" s="12"/>
      <c r="X105" s="12"/>
      <c r="Y105" s="32"/>
      <c r="Z105" s="32" t="s">
        <v>107</v>
      </c>
      <c r="AA105" s="32" t="s">
        <v>108</v>
      </c>
      <c r="AB105" s="32" t="s">
        <v>109</v>
      </c>
      <c r="AC105" s="32" t="s">
        <v>110</v>
      </c>
      <c r="AD105" s="32" t="s">
        <v>109</v>
      </c>
      <c r="AE105" s="32" t="s">
        <v>112</v>
      </c>
      <c r="AF105" s="32" t="s">
        <v>120</v>
      </c>
      <c r="AG105" s="32" t="s">
        <v>120</v>
      </c>
      <c r="AH105" s="32" t="s">
        <v>120</v>
      </c>
      <c r="AI105" s="32" t="s">
        <v>120</v>
      </c>
      <c r="AJ105" s="32" t="s">
        <v>120</v>
      </c>
      <c r="AK105" s="32" t="s">
        <v>120</v>
      </c>
    </row>
    <row r="106" spans="1:37" ht="15.75" thickBot="1" x14ac:dyDescent="0.3">
      <c r="A106" s="8"/>
      <c r="B106" s="46"/>
      <c r="C106" s="9" t="s">
        <v>1186</v>
      </c>
      <c r="D106" s="11">
        <v>10.67</v>
      </c>
      <c r="E106" s="12">
        <v>47</v>
      </c>
      <c r="F106" s="12">
        <v>501.49</v>
      </c>
      <c r="G106" s="10">
        <v>0.1753514526710403</v>
      </c>
      <c r="H106" s="10">
        <v>1.871</v>
      </c>
      <c r="I106" s="12">
        <v>87.936999999999998</v>
      </c>
      <c r="J106" s="10" t="s">
        <v>1122</v>
      </c>
      <c r="K106" s="10"/>
      <c r="L106" s="10"/>
      <c r="M106" s="12"/>
      <c r="N106" s="12" t="s">
        <v>1189</v>
      </c>
      <c r="O106" s="10"/>
      <c r="P106" s="10"/>
      <c r="Q106" s="10"/>
      <c r="R106" s="12">
        <f t="shared" si="33"/>
        <v>23.171000000000006</v>
      </c>
      <c r="S106" s="20">
        <v>111.108</v>
      </c>
      <c r="T106" s="20">
        <f t="shared" si="34"/>
        <v>0</v>
      </c>
      <c r="U106" s="12">
        <v>211720</v>
      </c>
      <c r="V106" s="12" t="s">
        <v>1146</v>
      </c>
      <c r="W106" s="12"/>
      <c r="X106" s="12"/>
      <c r="Y106" s="33"/>
      <c r="Z106" s="33"/>
      <c r="AA106" s="33"/>
      <c r="AB106" s="33"/>
      <c r="AC106" s="33"/>
      <c r="AD106" s="33"/>
      <c r="AE106" s="33"/>
      <c r="AF106" s="33"/>
      <c r="AG106" s="33"/>
      <c r="AH106" s="33"/>
      <c r="AI106" s="33"/>
      <c r="AJ106" s="33"/>
      <c r="AK106" s="33"/>
    </row>
    <row r="107" spans="1:37" ht="15.75" thickBot="1" x14ac:dyDescent="0.3">
      <c r="A107" s="8"/>
      <c r="B107" s="47"/>
      <c r="C107" s="9" t="s">
        <v>1187</v>
      </c>
      <c r="D107" s="11">
        <v>10.63</v>
      </c>
      <c r="E107" s="12">
        <v>62</v>
      </c>
      <c r="F107" s="12">
        <v>659.06000000000006</v>
      </c>
      <c r="G107" s="10">
        <v>7.3095014111006579E-2</v>
      </c>
      <c r="H107" s="10">
        <v>0.77700000000000002</v>
      </c>
      <c r="I107" s="12">
        <v>48.173999999999999</v>
      </c>
      <c r="J107" s="10" t="s">
        <v>1122</v>
      </c>
      <c r="K107" s="10"/>
      <c r="L107" s="10"/>
      <c r="M107" s="12"/>
      <c r="N107" s="12" t="s">
        <v>1189</v>
      </c>
      <c r="O107" s="10"/>
      <c r="P107" s="10"/>
      <c r="Q107" s="10"/>
      <c r="R107" s="12">
        <f t="shared" si="33"/>
        <v>30.442</v>
      </c>
      <c r="S107" s="20">
        <v>78.616</v>
      </c>
      <c r="T107" s="20">
        <f t="shared" si="34"/>
        <v>0</v>
      </c>
      <c r="U107" s="12">
        <v>211720</v>
      </c>
      <c r="V107" s="12" t="s">
        <v>1146</v>
      </c>
      <c r="W107" s="12"/>
      <c r="X107" s="12"/>
      <c r="Y107" s="34"/>
      <c r="Z107" s="34"/>
      <c r="AA107" s="34"/>
      <c r="AB107" s="34"/>
      <c r="AC107" s="34"/>
      <c r="AD107" s="34"/>
      <c r="AE107" s="34"/>
      <c r="AF107" s="34"/>
      <c r="AG107" s="34"/>
      <c r="AH107" s="34"/>
      <c r="AI107" s="34"/>
      <c r="AJ107" s="34"/>
      <c r="AK107" s="34"/>
    </row>
    <row r="108" spans="1:37" ht="15.75" thickBot="1" x14ac:dyDescent="0.3">
      <c r="A108" s="8"/>
      <c r="B108" s="18" t="s">
        <v>32</v>
      </c>
      <c r="C108" s="14" t="s">
        <v>270</v>
      </c>
      <c r="D108" s="14"/>
      <c r="E108" s="14">
        <f>SUM(E105:E107)</f>
        <v>147</v>
      </c>
      <c r="F108" s="15">
        <f>SUM(F105:F107)</f>
        <v>1534.4700000000003</v>
      </c>
      <c r="G108" s="16"/>
      <c r="H108" s="16"/>
      <c r="I108" s="17">
        <f>SUM(I105:I107)</f>
        <v>210.59100000000001</v>
      </c>
      <c r="J108" s="16"/>
      <c r="K108" s="16"/>
      <c r="L108" s="16"/>
      <c r="M108" s="17">
        <f>SUM(M105:M107)</f>
        <v>0</v>
      </c>
      <c r="N108" s="17"/>
      <c r="O108" s="16"/>
      <c r="P108" s="16"/>
      <c r="Q108" s="15"/>
      <c r="R108" s="17">
        <f t="shared" ref="R108:T108" si="35">SUM(R105:R107)</f>
        <v>70.865000000000009</v>
      </c>
      <c r="S108" s="17">
        <f t="shared" si="35"/>
        <v>281.45600000000002</v>
      </c>
      <c r="T108" s="17">
        <f t="shared" si="35"/>
        <v>0</v>
      </c>
      <c r="U108" s="15"/>
      <c r="V108" s="15"/>
      <c r="W108" s="15"/>
      <c r="X108" s="15"/>
      <c r="Y108" s="19"/>
      <c r="Z108" s="19"/>
      <c r="AA108" s="19"/>
      <c r="AB108" s="19"/>
      <c r="AC108" s="19"/>
      <c r="AD108" s="19"/>
      <c r="AE108" s="19"/>
      <c r="AF108" s="19"/>
      <c r="AG108" s="19"/>
      <c r="AH108" s="19"/>
      <c r="AI108" s="19"/>
      <c r="AJ108" s="19"/>
      <c r="AK108" s="19"/>
    </row>
    <row r="109" spans="1:37" ht="15.75" thickBot="1" x14ac:dyDescent="0.3">
      <c r="A109" s="8"/>
      <c r="B109" s="57"/>
      <c r="C109" s="57"/>
      <c r="D109" s="57"/>
      <c r="E109" s="57"/>
      <c r="F109" s="57"/>
      <c r="G109" s="57"/>
      <c r="H109" s="57"/>
      <c r="I109" s="57"/>
      <c r="J109" s="57"/>
      <c r="K109" s="57"/>
      <c r="L109" s="57"/>
      <c r="M109" s="57"/>
      <c r="N109" s="57"/>
      <c r="O109" s="57"/>
      <c r="P109" s="57"/>
      <c r="Q109" s="57"/>
      <c r="R109" s="57"/>
      <c r="S109" s="57"/>
      <c r="T109" s="57"/>
      <c r="U109" s="57"/>
      <c r="V109" s="57"/>
      <c r="W109" s="57"/>
      <c r="X109" s="57"/>
      <c r="Y109" s="57"/>
      <c r="Z109" s="57"/>
      <c r="AA109" s="57"/>
      <c r="AB109" s="57"/>
      <c r="AC109" s="57"/>
      <c r="AD109" s="57"/>
      <c r="AE109" s="57"/>
      <c r="AF109" s="57"/>
      <c r="AG109" s="57"/>
      <c r="AH109" s="57"/>
      <c r="AI109" s="57"/>
      <c r="AJ109" s="57"/>
      <c r="AK109" s="58"/>
    </row>
    <row r="110" spans="1:37" ht="15.75" thickBot="1" x14ac:dyDescent="0.3">
      <c r="A110" s="8"/>
      <c r="B110" s="18" t="s">
        <v>106</v>
      </c>
      <c r="C110" s="14"/>
      <c r="D110" s="14"/>
      <c r="E110" s="15">
        <f>SUM(0+E21,E32,E37,E50,E55,E60,E69,E75,E81,E88,E96,E103,E108)</f>
        <v>3088</v>
      </c>
      <c r="F110" s="15">
        <f t="shared" ref="F110:T110" si="36">SUM(0+F21,F32,F37,F50,F55,F60,F69,F75,F81,F88,F96,F103,F108)</f>
        <v>25380.199999999997</v>
      </c>
      <c r="G110" s="15"/>
      <c r="H110" s="15"/>
      <c r="I110" s="15">
        <f t="shared" si="36"/>
        <v>4851.3973945075732</v>
      </c>
      <c r="J110" s="15"/>
      <c r="K110" s="15"/>
      <c r="L110" s="15"/>
      <c r="M110" s="15">
        <f t="shared" si="36"/>
        <v>1983.1619668158457</v>
      </c>
      <c r="N110" s="15"/>
      <c r="O110" s="15"/>
      <c r="P110" s="15"/>
      <c r="Q110" s="15">
        <f t="shared" si="36"/>
        <v>475.36399999999998</v>
      </c>
      <c r="R110" s="15">
        <f t="shared" si="36"/>
        <v>477.66586467712796</v>
      </c>
      <c r="S110" s="15">
        <f t="shared" si="36"/>
        <v>4058.9302260005461</v>
      </c>
      <c r="T110" s="15">
        <f t="shared" si="36"/>
        <v>475.36399999999998</v>
      </c>
      <c r="U110" s="15"/>
      <c r="V110" s="15"/>
      <c r="W110" s="15"/>
      <c r="X110" s="15"/>
      <c r="Y110" s="19"/>
      <c r="Z110" s="19"/>
      <c r="AA110" s="19"/>
      <c r="AB110" s="19"/>
      <c r="AC110" s="19"/>
      <c r="AD110" s="19"/>
      <c r="AE110" s="19"/>
      <c r="AF110" s="19"/>
      <c r="AG110" s="19"/>
      <c r="AH110" s="19"/>
      <c r="AI110" s="19"/>
      <c r="AJ110" s="19"/>
      <c r="AK110" s="19"/>
    </row>
    <row r="111" spans="1:37" ht="15" customHeight="1" thickBot="1" x14ac:dyDescent="0.3">
      <c r="A111" s="8"/>
      <c r="B111" s="27" t="s">
        <v>1139</v>
      </c>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c r="AC111" s="27"/>
      <c r="AD111" s="27"/>
      <c r="AE111" s="27"/>
      <c r="AF111" s="27"/>
      <c r="AG111" s="27"/>
      <c r="AH111" s="27"/>
      <c r="AI111" s="27"/>
      <c r="AJ111" s="27"/>
      <c r="AK111" s="28"/>
    </row>
    <row r="112" spans="1:37" ht="15" customHeight="1" thickBot="1" x14ac:dyDescent="0.3">
      <c r="A112" s="8"/>
      <c r="B112" s="27" t="s">
        <v>1193</v>
      </c>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c r="AC112" s="27"/>
      <c r="AD112" s="27"/>
      <c r="AE112" s="27"/>
      <c r="AF112" s="27"/>
      <c r="AG112" s="27"/>
      <c r="AH112" s="27"/>
      <c r="AI112" s="27"/>
      <c r="AJ112" s="27"/>
      <c r="AK112" s="28"/>
    </row>
    <row r="113" spans="1:37" ht="15" customHeight="1" thickBot="1" x14ac:dyDescent="0.3">
      <c r="A113" s="8"/>
      <c r="B113" s="27" t="s">
        <v>1191</v>
      </c>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c r="AC113" s="27"/>
      <c r="AD113" s="27"/>
      <c r="AE113" s="27"/>
      <c r="AF113" s="27"/>
      <c r="AG113" s="27"/>
      <c r="AH113" s="27"/>
      <c r="AI113" s="27"/>
      <c r="AJ113" s="27"/>
      <c r="AK113" s="28"/>
    </row>
  </sheetData>
  <mergeCells count="235">
    <mergeCell ref="B109:AK109"/>
    <mergeCell ref="AE98:AE102"/>
    <mergeCell ref="AF98:AF102"/>
    <mergeCell ref="AG98:AG102"/>
    <mergeCell ref="AH98:AH102"/>
    <mergeCell ref="AI98:AI102"/>
    <mergeCell ref="AJ98:AJ102"/>
    <mergeCell ref="AK98:AK102"/>
    <mergeCell ref="B105:B107"/>
    <mergeCell ref="Y105:Y107"/>
    <mergeCell ref="Z105:Z107"/>
    <mergeCell ref="AA105:AA107"/>
    <mergeCell ref="AB105:AB107"/>
    <mergeCell ref="AC105:AC107"/>
    <mergeCell ref="AD105:AD107"/>
    <mergeCell ref="AE105:AE107"/>
    <mergeCell ref="AF105:AF107"/>
    <mergeCell ref="AG105:AG107"/>
    <mergeCell ref="AH105:AH107"/>
    <mergeCell ref="AI105:AI107"/>
    <mergeCell ref="AJ105:AJ107"/>
    <mergeCell ref="AK105:AK107"/>
    <mergeCell ref="B104:AK104"/>
    <mergeCell ref="AD98:AD102"/>
    <mergeCell ref="B97:AK97"/>
    <mergeCell ref="AF77:AF80"/>
    <mergeCell ref="AG77:AG80"/>
    <mergeCell ref="AH77:AH80"/>
    <mergeCell ref="AI77:AI80"/>
    <mergeCell ref="B82:AK82"/>
    <mergeCell ref="B89:AK89"/>
    <mergeCell ref="AJ90:AJ95"/>
    <mergeCell ref="AK90:AK95"/>
    <mergeCell ref="AD90:AD95"/>
    <mergeCell ref="AE90:AE95"/>
    <mergeCell ref="AF90:AF95"/>
    <mergeCell ref="AG90:AG95"/>
    <mergeCell ref="AH90:AH95"/>
    <mergeCell ref="AI90:AI95"/>
    <mergeCell ref="AA77:AA80"/>
    <mergeCell ref="AB77:AB80"/>
    <mergeCell ref="AC77:AC80"/>
    <mergeCell ref="AJ77:AJ80"/>
    <mergeCell ref="AK77:AK80"/>
    <mergeCell ref="AD83:AD87"/>
    <mergeCell ref="AE83:AE87"/>
    <mergeCell ref="AF83:AF87"/>
    <mergeCell ref="AD77:AD80"/>
    <mergeCell ref="B62:B68"/>
    <mergeCell ref="N9:N11"/>
    <mergeCell ref="B98:B102"/>
    <mergeCell ref="Y98:Y102"/>
    <mergeCell ref="Z98:Z102"/>
    <mergeCell ref="AA98:AA102"/>
    <mergeCell ref="AB98:AB102"/>
    <mergeCell ref="AC98:AC102"/>
    <mergeCell ref="Y90:Y95"/>
    <mergeCell ref="Z90:Z95"/>
    <mergeCell ref="AA90:AA95"/>
    <mergeCell ref="AB90:AB95"/>
    <mergeCell ref="AC90:AC95"/>
    <mergeCell ref="Y83:Y87"/>
    <mergeCell ref="Z83:Z87"/>
    <mergeCell ref="AA83:AA87"/>
    <mergeCell ref="AB83:AB87"/>
    <mergeCell ref="AC83:AC87"/>
    <mergeCell ref="B90:B95"/>
    <mergeCell ref="T9:T11"/>
    <mergeCell ref="D9:D11"/>
    <mergeCell ref="E9:E11"/>
    <mergeCell ref="F9:F11"/>
    <mergeCell ref="G9:I9"/>
    <mergeCell ref="AE77:AE80"/>
    <mergeCell ref="AG83:AG87"/>
    <mergeCell ref="AH83:AH87"/>
    <mergeCell ref="AI83:AI87"/>
    <mergeCell ref="AJ83:AJ87"/>
    <mergeCell ref="AK83:AK87"/>
    <mergeCell ref="Y77:Y80"/>
    <mergeCell ref="Z77:Z80"/>
    <mergeCell ref="AK52:AK54"/>
    <mergeCell ref="Y52:Y54"/>
    <mergeCell ref="Z52:Z54"/>
    <mergeCell ref="AA52:AA54"/>
    <mergeCell ref="AB52:AB54"/>
    <mergeCell ref="AC52:AC54"/>
    <mergeCell ref="AD52:AD54"/>
    <mergeCell ref="AE52:AE54"/>
    <mergeCell ref="Y71:Y74"/>
    <mergeCell ref="Z71:Z74"/>
    <mergeCell ref="AA71:AA74"/>
    <mergeCell ref="AB71:AB74"/>
    <mergeCell ref="AC71:AC74"/>
    <mergeCell ref="AD71:AD74"/>
    <mergeCell ref="AE71:AE74"/>
    <mergeCell ref="AF71:AF74"/>
    <mergeCell ref="AG71:AG74"/>
    <mergeCell ref="AH71:AH74"/>
    <mergeCell ref="AI71:AI74"/>
    <mergeCell ref="AJ71:AJ74"/>
    <mergeCell ref="AK71:AK74"/>
    <mergeCell ref="AK34:AK36"/>
    <mergeCell ref="Y39:Y49"/>
    <mergeCell ref="Z39:Z49"/>
    <mergeCell ref="AA39:AA49"/>
    <mergeCell ref="AB39:AB49"/>
    <mergeCell ref="AC39:AC49"/>
    <mergeCell ref="AD39:AD49"/>
    <mergeCell ref="AK39:AK49"/>
    <mergeCell ref="AE39:AE49"/>
    <mergeCell ref="AF39:AF49"/>
    <mergeCell ref="AG39:AG49"/>
    <mergeCell ref="AH39:AH49"/>
    <mergeCell ref="AI39:AI49"/>
    <mergeCell ref="AJ39:AJ49"/>
    <mergeCell ref="Y34:Y36"/>
    <mergeCell ref="Z34:Z36"/>
    <mergeCell ref="AA34:AA36"/>
    <mergeCell ref="AB34:AB36"/>
    <mergeCell ref="AC34:AC36"/>
    <mergeCell ref="AA12:AA20"/>
    <mergeCell ref="AF52:AF54"/>
    <mergeCell ref="AG52:AG54"/>
    <mergeCell ref="AH34:AH36"/>
    <mergeCell ref="AI34:AI36"/>
    <mergeCell ref="AJ34:AJ36"/>
    <mergeCell ref="AH52:AH54"/>
    <mergeCell ref="AI52:AI54"/>
    <mergeCell ref="AJ52:AJ54"/>
    <mergeCell ref="AE12:AE20"/>
    <mergeCell ref="AF12:AF20"/>
    <mergeCell ref="AG12:AG20"/>
    <mergeCell ref="B22:AK22"/>
    <mergeCell ref="B33:AK33"/>
    <mergeCell ref="B38:AK38"/>
    <mergeCell ref="AD34:AD36"/>
    <mergeCell ref="AE34:AE36"/>
    <mergeCell ref="AF34:AF36"/>
    <mergeCell ref="AG34:AG36"/>
    <mergeCell ref="K9:M9"/>
    <mergeCell ref="O9:Q9"/>
    <mergeCell ref="G10:G11"/>
    <mergeCell ref="B51:AK51"/>
    <mergeCell ref="B56:AK56"/>
    <mergeCell ref="B61:AK61"/>
    <mergeCell ref="B70:AK70"/>
    <mergeCell ref="B76:AK76"/>
    <mergeCell ref="B71:B74"/>
    <mergeCell ref="H10:H11"/>
    <mergeCell ref="P10:P11"/>
    <mergeCell ref="Q10:Q11"/>
    <mergeCell ref="Z10:AA10"/>
    <mergeCell ref="AB10:AC10"/>
    <mergeCell ref="Z9:AE9"/>
    <mergeCell ref="AD10:AE10"/>
    <mergeCell ref="V9:V11"/>
    <mergeCell ref="W9:W11"/>
    <mergeCell ref="X9:X11"/>
    <mergeCell ref="R9:R11"/>
    <mergeCell ref="AH12:AH20"/>
    <mergeCell ref="AI12:AI20"/>
    <mergeCell ref="AJ12:AJ20"/>
    <mergeCell ref="AK12:AK20"/>
    <mergeCell ref="B77:B80"/>
    <mergeCell ref="B83:B87"/>
    <mergeCell ref="AH62:AH68"/>
    <mergeCell ref="AI62:AI68"/>
    <mergeCell ref="AJ62:AJ68"/>
    <mergeCell ref="AK62:AK68"/>
    <mergeCell ref="AB12:AB20"/>
    <mergeCell ref="AC12:AC20"/>
    <mergeCell ref="AD12:AD20"/>
    <mergeCell ref="Y23:Y31"/>
    <mergeCell ref="Z23:Z31"/>
    <mergeCell ref="AA23:AA31"/>
    <mergeCell ref="AB23:AB31"/>
    <mergeCell ref="AC23:AC31"/>
    <mergeCell ref="AD23:AD31"/>
    <mergeCell ref="AK23:AK31"/>
    <mergeCell ref="AE23:AE31"/>
    <mergeCell ref="AF23:AF31"/>
    <mergeCell ref="AG23:AG31"/>
    <mergeCell ref="AH23:AH31"/>
    <mergeCell ref="AI23:AI31"/>
    <mergeCell ref="AJ23:AJ31"/>
    <mergeCell ref="Y12:Y20"/>
    <mergeCell ref="Z12:Z20"/>
    <mergeCell ref="B111:AK111"/>
    <mergeCell ref="B113:AK113"/>
    <mergeCell ref="I10:I11"/>
    <mergeCell ref="J9:J11"/>
    <mergeCell ref="B1:L1"/>
    <mergeCell ref="B2:J2"/>
    <mergeCell ref="B12:B20"/>
    <mergeCell ref="B23:B31"/>
    <mergeCell ref="B34:B36"/>
    <mergeCell ref="B39:B49"/>
    <mergeCell ref="B52:B54"/>
    <mergeCell ref="B9:B11"/>
    <mergeCell ref="C9:C11"/>
    <mergeCell ref="S9:S11"/>
    <mergeCell ref="Y9:Y11"/>
    <mergeCell ref="U9:U11"/>
    <mergeCell ref="AF9:AK9"/>
    <mergeCell ref="AF10:AG10"/>
    <mergeCell ref="AH10:AI10"/>
    <mergeCell ref="AJ10:AK10"/>
    <mergeCell ref="K10:K11"/>
    <mergeCell ref="L10:L11"/>
    <mergeCell ref="M10:M11"/>
    <mergeCell ref="O10:O11"/>
    <mergeCell ref="B112:AK112"/>
    <mergeCell ref="B57:B59"/>
    <mergeCell ref="Y57:Y59"/>
    <mergeCell ref="Z57:Z59"/>
    <mergeCell ref="AA57:AA59"/>
    <mergeCell ref="AB57:AB59"/>
    <mergeCell ref="AC57:AC59"/>
    <mergeCell ref="AD57:AD59"/>
    <mergeCell ref="AE57:AE59"/>
    <mergeCell ref="AF57:AF59"/>
    <mergeCell ref="AG57:AG59"/>
    <mergeCell ref="AH57:AH59"/>
    <mergeCell ref="AI57:AI59"/>
    <mergeCell ref="AJ57:AJ59"/>
    <mergeCell ref="AK57:AK59"/>
    <mergeCell ref="Y62:Y68"/>
    <mergeCell ref="Z62:Z68"/>
    <mergeCell ref="AA62:AA68"/>
    <mergeCell ref="AB62:AB68"/>
    <mergeCell ref="AC62:AC68"/>
    <mergeCell ref="AD62:AD68"/>
    <mergeCell ref="AE62:AE68"/>
    <mergeCell ref="AF62:AF68"/>
    <mergeCell ref="AG62:AG68"/>
  </mergeCells>
  <pageMargins left="0.70866141732283472" right="0.70866141732283472" top="0.74803149606299213" bottom="0.74803149606299213" header="0.31496062992125984" footer="0.31496062992125984"/>
  <pageSetup paperSize="66" scale="2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83860-5A26-4442-B658-868EE7B13F04}">
  <sheetPr>
    <pageSetUpPr fitToPage="1"/>
  </sheetPr>
  <dimension ref="A1:AJ89"/>
  <sheetViews>
    <sheetView workbookViewId="0">
      <pane xSplit="2" ySplit="11" topLeftCell="C68" activePane="bottomRight" state="frozen"/>
      <selection activeCell="B45" sqref="B45:AI45"/>
      <selection pane="topRight" activeCell="B45" sqref="B45:AI45"/>
      <selection pane="bottomLeft" activeCell="B45" sqref="B45:AI45"/>
      <selection pane="bottomRight" activeCell="AI6" sqref="AI6"/>
    </sheetView>
  </sheetViews>
  <sheetFormatPr defaultRowHeight="15" x14ac:dyDescent="0.25"/>
  <cols>
    <col min="2" max="2" width="12.7109375" customWidth="1"/>
    <col min="6" max="6" width="11.7109375" customWidth="1"/>
    <col min="7" max="7" width="12.140625" customWidth="1"/>
    <col min="10" max="10" width="12.85546875" customWidth="1"/>
    <col min="11" max="11" width="11.7109375" customWidth="1"/>
    <col min="14" max="14" width="13.28515625" customWidth="1"/>
    <col min="17" max="17" width="12.7109375" customWidth="1"/>
    <col min="18" max="18" width="18.140625" customWidth="1"/>
    <col min="19" max="19" width="18" customWidth="1"/>
    <col min="20" max="23" width="15.5703125" customWidth="1"/>
    <col min="24" max="24" width="16.5703125" customWidth="1"/>
    <col min="25" max="26" width="12" customWidth="1"/>
    <col min="27" max="27" width="13.85546875" customWidth="1"/>
    <col min="28" max="28" width="15.42578125" customWidth="1"/>
    <col min="29" max="29" width="11.7109375" customWidth="1"/>
    <col min="30" max="30" width="14.140625" customWidth="1"/>
    <col min="31" max="32" width="12.7109375" customWidth="1"/>
    <col min="33" max="33" width="14.85546875" customWidth="1"/>
    <col min="34" max="34" width="13.42578125" customWidth="1"/>
    <col min="35" max="35" width="14.42578125" customWidth="1"/>
    <col min="36" max="36" width="12.28515625" customWidth="1"/>
  </cols>
  <sheetData>
    <row r="1" spans="1:36" ht="15.75" x14ac:dyDescent="0.25">
      <c r="A1" s="8"/>
      <c r="B1" s="42" t="s">
        <v>0</v>
      </c>
      <c r="C1" s="42"/>
      <c r="D1" s="42"/>
      <c r="E1" s="42"/>
      <c r="F1" s="42"/>
      <c r="G1" s="42"/>
      <c r="H1" s="42"/>
      <c r="I1" s="42"/>
      <c r="J1" s="42"/>
      <c r="K1" s="42"/>
      <c r="L1" s="42"/>
    </row>
    <row r="2" spans="1:36" x14ac:dyDescent="0.25">
      <c r="A2" s="8"/>
      <c r="B2" s="43" t="s">
        <v>176</v>
      </c>
      <c r="C2" s="44"/>
      <c r="D2" s="44"/>
      <c r="E2" s="44"/>
      <c r="F2" s="44"/>
      <c r="G2" s="44"/>
      <c r="H2" s="44"/>
      <c r="I2" s="44"/>
      <c r="J2" s="44"/>
      <c r="K2" s="1"/>
      <c r="L2" s="1"/>
    </row>
    <row r="3" spans="1:36" x14ac:dyDescent="0.25">
      <c r="A3" s="8"/>
      <c r="S3" s="22"/>
    </row>
    <row r="4" spans="1:36" x14ac:dyDescent="0.25">
      <c r="A4" s="8"/>
      <c r="B4" s="2" t="s">
        <v>2</v>
      </c>
      <c r="C4" s="2" t="s">
        <v>6</v>
      </c>
    </row>
    <row r="5" spans="1:36" x14ac:dyDescent="0.25">
      <c r="A5" s="8"/>
      <c r="B5" s="2" t="s">
        <v>3</v>
      </c>
      <c r="C5" s="3" t="s">
        <v>7</v>
      </c>
      <c r="R5" s="22"/>
      <c r="S5" s="22"/>
    </row>
    <row r="6" spans="1:36" x14ac:dyDescent="0.25">
      <c r="A6" s="8"/>
      <c r="B6" s="2" t="s">
        <v>4</v>
      </c>
      <c r="C6" s="2" t="s">
        <v>175</v>
      </c>
    </row>
    <row r="7" spans="1:36" x14ac:dyDescent="0.25">
      <c r="A7" s="8"/>
      <c r="B7" s="2" t="s">
        <v>5</v>
      </c>
      <c r="C7" s="2" t="s">
        <v>1192</v>
      </c>
    </row>
    <row r="8" spans="1:36" ht="15.75" thickBot="1" x14ac:dyDescent="0.3">
      <c r="A8" s="8"/>
      <c r="J8" s="4"/>
      <c r="K8" s="4"/>
      <c r="L8" s="4"/>
      <c r="M8" s="4"/>
      <c r="N8" s="4"/>
      <c r="O8" s="4"/>
      <c r="P8" s="4"/>
      <c r="Q8" s="4"/>
      <c r="R8" s="4"/>
      <c r="S8" s="4"/>
      <c r="T8" s="4"/>
      <c r="U8" s="4"/>
      <c r="V8" s="4"/>
      <c r="W8" s="4"/>
      <c r="X8" s="4"/>
      <c r="Y8" s="4"/>
      <c r="Z8" s="4"/>
      <c r="AA8" s="4"/>
      <c r="AB8" s="4"/>
      <c r="AC8" s="4"/>
      <c r="AD8" s="4"/>
      <c r="AE8" s="4"/>
      <c r="AF8" s="4"/>
      <c r="AG8" s="4"/>
      <c r="AH8" s="4"/>
      <c r="AI8" s="4"/>
      <c r="AJ8" s="4"/>
    </row>
    <row r="9" spans="1:36" ht="14.45" customHeight="1" x14ac:dyDescent="0.25">
      <c r="A9" s="8"/>
      <c r="B9" s="49" t="s">
        <v>9</v>
      </c>
      <c r="C9" s="49" t="s">
        <v>10</v>
      </c>
      <c r="D9" s="49" t="s">
        <v>11</v>
      </c>
      <c r="E9" s="49" t="s">
        <v>12</v>
      </c>
      <c r="F9" s="49" t="s">
        <v>13</v>
      </c>
      <c r="G9" s="64" t="s">
        <v>14</v>
      </c>
      <c r="H9" s="49"/>
      <c r="I9" s="65"/>
      <c r="J9" s="41" t="s">
        <v>18</v>
      </c>
      <c r="K9" s="50" t="s">
        <v>19</v>
      </c>
      <c r="L9" s="41"/>
      <c r="M9" s="55"/>
      <c r="N9" s="50" t="s">
        <v>20</v>
      </c>
      <c r="O9" s="41"/>
      <c r="P9" s="55"/>
      <c r="Q9" s="60" t="s">
        <v>1190</v>
      </c>
      <c r="R9" s="41" t="s">
        <v>1188</v>
      </c>
      <c r="S9" s="41" t="s">
        <v>115</v>
      </c>
      <c r="T9" s="41" t="s">
        <v>1135</v>
      </c>
      <c r="U9" s="41" t="s">
        <v>1136</v>
      </c>
      <c r="V9" s="41" t="s">
        <v>1137</v>
      </c>
      <c r="W9" s="41" t="s">
        <v>1138</v>
      </c>
      <c r="X9" s="41" t="s">
        <v>21</v>
      </c>
      <c r="Y9" s="50" t="s">
        <v>22</v>
      </c>
      <c r="Z9" s="41"/>
      <c r="AA9" s="41"/>
      <c r="AB9" s="41"/>
      <c r="AC9" s="41"/>
      <c r="AD9" s="41"/>
      <c r="AE9" s="50" t="s">
        <v>30</v>
      </c>
      <c r="AF9" s="41"/>
      <c r="AG9" s="41"/>
      <c r="AH9" s="41"/>
      <c r="AI9" s="41"/>
      <c r="AJ9" s="51"/>
    </row>
    <row r="10" spans="1:36" ht="15" customHeight="1" thickBot="1" x14ac:dyDescent="0.3">
      <c r="A10" s="8"/>
      <c r="B10" s="41"/>
      <c r="C10" s="41"/>
      <c r="D10" s="41"/>
      <c r="E10" s="41"/>
      <c r="F10" s="41"/>
      <c r="G10" s="41" t="s">
        <v>15</v>
      </c>
      <c r="H10" s="41" t="s">
        <v>16</v>
      </c>
      <c r="I10" s="41" t="s">
        <v>17</v>
      </c>
      <c r="J10" s="41"/>
      <c r="K10" s="41" t="s">
        <v>15</v>
      </c>
      <c r="L10" s="41" t="s">
        <v>16</v>
      </c>
      <c r="M10" s="41" t="s">
        <v>17</v>
      </c>
      <c r="N10" s="41" t="s">
        <v>15</v>
      </c>
      <c r="O10" s="41" t="s">
        <v>16</v>
      </c>
      <c r="P10" s="41" t="s">
        <v>17</v>
      </c>
      <c r="Q10" s="41"/>
      <c r="R10" s="41"/>
      <c r="S10" s="41"/>
      <c r="T10" s="41"/>
      <c r="U10" s="41"/>
      <c r="V10" s="41"/>
      <c r="W10" s="41"/>
      <c r="X10" s="41"/>
      <c r="Y10" s="52" t="s">
        <v>23</v>
      </c>
      <c r="Z10" s="53"/>
      <c r="AA10" s="52" t="s">
        <v>24</v>
      </c>
      <c r="AB10" s="53"/>
      <c r="AC10" s="52" t="s">
        <v>25</v>
      </c>
      <c r="AD10" s="59"/>
      <c r="AE10" s="52" t="s">
        <v>23</v>
      </c>
      <c r="AF10" s="53"/>
      <c r="AG10" s="52" t="s">
        <v>24</v>
      </c>
      <c r="AH10" s="53"/>
      <c r="AI10" s="52" t="s">
        <v>25</v>
      </c>
      <c r="AJ10" s="54"/>
    </row>
    <row r="11" spans="1:36" ht="15.75" thickBot="1" x14ac:dyDescent="0.3">
      <c r="A11" s="8"/>
      <c r="B11" s="41"/>
      <c r="C11" s="41"/>
      <c r="D11" s="41"/>
      <c r="E11" s="41"/>
      <c r="F11" s="41"/>
      <c r="G11" s="41"/>
      <c r="H11" s="41"/>
      <c r="I11" s="41"/>
      <c r="J11" s="41"/>
      <c r="K11" s="41"/>
      <c r="L11" s="41"/>
      <c r="M11" s="41"/>
      <c r="N11" s="41"/>
      <c r="O11" s="41"/>
      <c r="P11" s="41"/>
      <c r="Q11" s="41"/>
      <c r="R11" s="41"/>
      <c r="S11" s="41"/>
      <c r="T11" s="41"/>
      <c r="U11" s="41"/>
      <c r="V11" s="41"/>
      <c r="W11" s="41"/>
      <c r="X11" s="41"/>
      <c r="Y11" s="7" t="s">
        <v>26</v>
      </c>
      <c r="Z11" s="5" t="s">
        <v>27</v>
      </c>
      <c r="AA11" s="5" t="s">
        <v>26</v>
      </c>
      <c r="AB11" s="5" t="s">
        <v>28</v>
      </c>
      <c r="AC11" s="5" t="s">
        <v>26</v>
      </c>
      <c r="AD11" s="5" t="s">
        <v>29</v>
      </c>
      <c r="AE11" s="5" t="s">
        <v>26</v>
      </c>
      <c r="AF11" s="5" t="s">
        <v>27</v>
      </c>
      <c r="AG11" s="5" t="s">
        <v>26</v>
      </c>
      <c r="AH11" s="5" t="s">
        <v>28</v>
      </c>
      <c r="AI11" s="5" t="s">
        <v>26</v>
      </c>
      <c r="AJ11" s="6" t="s">
        <v>29</v>
      </c>
    </row>
    <row r="12" spans="1:36" ht="15.75" thickBot="1" x14ac:dyDescent="0.3">
      <c r="B12" s="29" t="s">
        <v>31</v>
      </c>
      <c r="C12" s="9" t="s">
        <v>121</v>
      </c>
      <c r="D12" s="11">
        <v>1.415</v>
      </c>
      <c r="E12" s="9">
        <v>26</v>
      </c>
      <c r="F12" s="13">
        <f>D12*E12</f>
        <v>36.79</v>
      </c>
      <c r="G12" s="10">
        <f>H12/D12</f>
        <v>0.23109540636042403</v>
      </c>
      <c r="H12" s="10">
        <v>0.32700000000000001</v>
      </c>
      <c r="I12" s="12">
        <f>G12*F12</f>
        <v>8.5019999999999989</v>
      </c>
      <c r="J12" s="10" t="s">
        <v>1178</v>
      </c>
      <c r="K12" s="10"/>
      <c r="L12" s="10"/>
      <c r="M12" s="12"/>
      <c r="N12" s="10"/>
      <c r="O12" s="10"/>
      <c r="P12" s="12"/>
      <c r="Q12" s="12">
        <f>R12-I12</f>
        <v>0.36400000000000077</v>
      </c>
      <c r="R12" s="20">
        <v>8.8659999999999997</v>
      </c>
      <c r="S12" s="20">
        <f>P12</f>
        <v>0</v>
      </c>
      <c r="T12" s="12">
        <v>221110</v>
      </c>
      <c r="U12" s="12" t="s">
        <v>1147</v>
      </c>
      <c r="V12" s="12"/>
      <c r="W12" s="12"/>
      <c r="X12" s="33"/>
      <c r="Y12" s="33" t="s">
        <v>108</v>
      </c>
      <c r="Z12" s="33" t="s">
        <v>108</v>
      </c>
      <c r="AA12" s="33" t="s">
        <v>118</v>
      </c>
      <c r="AB12" s="33" t="s">
        <v>110</v>
      </c>
      <c r="AC12" s="33" t="s">
        <v>119</v>
      </c>
      <c r="AD12" s="33" t="s">
        <v>112</v>
      </c>
      <c r="AE12" s="33" t="s">
        <v>120</v>
      </c>
      <c r="AF12" s="33" t="s">
        <v>120</v>
      </c>
      <c r="AG12" s="33" t="s">
        <v>120</v>
      </c>
      <c r="AH12" s="33" t="s">
        <v>120</v>
      </c>
      <c r="AI12" s="33" t="s">
        <v>120</v>
      </c>
      <c r="AJ12" s="33" t="s">
        <v>120</v>
      </c>
    </row>
    <row r="13" spans="1:36" ht="15.75" thickBot="1" x14ac:dyDescent="0.3">
      <c r="B13" s="30"/>
      <c r="C13" s="9" t="s">
        <v>122</v>
      </c>
      <c r="D13" s="11">
        <v>1.474</v>
      </c>
      <c r="E13" s="9">
        <v>41</v>
      </c>
      <c r="F13" s="13">
        <f>D13*E13</f>
        <v>60.433999999999997</v>
      </c>
      <c r="G13" s="10">
        <f>H13/D13</f>
        <v>0.18181818181818182</v>
      </c>
      <c r="H13" s="10">
        <v>0.26800000000000002</v>
      </c>
      <c r="I13" s="12">
        <f>G13*F13</f>
        <v>10.988</v>
      </c>
      <c r="J13" s="10" t="s">
        <v>1178</v>
      </c>
      <c r="K13" s="10"/>
      <c r="L13" s="10"/>
      <c r="M13" s="12"/>
      <c r="N13" s="10"/>
      <c r="O13" s="10"/>
      <c r="P13" s="12"/>
      <c r="Q13" s="12">
        <f t="shared" ref="Q13:Q15" si="0">R13-I13</f>
        <v>0.57399999999999984</v>
      </c>
      <c r="R13" s="20">
        <v>11.561999999999999</v>
      </c>
      <c r="S13" s="20">
        <f>P13</f>
        <v>0</v>
      </c>
      <c r="T13" s="12">
        <v>221110</v>
      </c>
      <c r="U13" s="12" t="s">
        <v>1147</v>
      </c>
      <c r="V13" s="12"/>
      <c r="W13" s="12"/>
      <c r="X13" s="33"/>
      <c r="Y13" s="33"/>
      <c r="Z13" s="33"/>
      <c r="AA13" s="33"/>
      <c r="AB13" s="33"/>
      <c r="AC13" s="33"/>
      <c r="AD13" s="33"/>
      <c r="AE13" s="33"/>
      <c r="AF13" s="33"/>
      <c r="AG13" s="33"/>
      <c r="AH13" s="33"/>
      <c r="AI13" s="33"/>
      <c r="AJ13" s="33"/>
    </row>
    <row r="14" spans="1:36" ht="15.75" thickBot="1" x14ac:dyDescent="0.3">
      <c r="B14" s="30"/>
      <c r="C14" s="9" t="s">
        <v>123</v>
      </c>
      <c r="D14" s="11">
        <v>1.5169999999999999</v>
      </c>
      <c r="E14" s="9">
        <v>40</v>
      </c>
      <c r="F14" s="13">
        <f>D14*E14</f>
        <v>60.679999999999993</v>
      </c>
      <c r="G14" s="10">
        <f>H14/D14</f>
        <v>0.24653922214897825</v>
      </c>
      <c r="H14" s="10">
        <v>0.374</v>
      </c>
      <c r="I14" s="12">
        <f>G14*F14</f>
        <v>14.959999999999999</v>
      </c>
      <c r="J14" s="10" t="s">
        <v>1178</v>
      </c>
      <c r="K14" s="10"/>
      <c r="L14" s="10"/>
      <c r="M14" s="12"/>
      <c r="N14" s="10"/>
      <c r="O14" s="10"/>
      <c r="P14" s="12"/>
      <c r="Q14" s="12">
        <f t="shared" si="0"/>
        <v>0.5600000000000005</v>
      </c>
      <c r="R14" s="20">
        <v>15.52</v>
      </c>
      <c r="S14" s="20">
        <f>P14</f>
        <v>0</v>
      </c>
      <c r="T14" s="12">
        <v>221110</v>
      </c>
      <c r="U14" s="12" t="s">
        <v>1147</v>
      </c>
      <c r="V14" s="12"/>
      <c r="W14" s="12"/>
      <c r="X14" s="33"/>
      <c r="Y14" s="33"/>
      <c r="Z14" s="33"/>
      <c r="AA14" s="33"/>
      <c r="AB14" s="33"/>
      <c r="AC14" s="33"/>
      <c r="AD14" s="33"/>
      <c r="AE14" s="33"/>
      <c r="AF14" s="33"/>
      <c r="AG14" s="33"/>
      <c r="AH14" s="33"/>
      <c r="AI14" s="33"/>
      <c r="AJ14" s="33"/>
    </row>
    <row r="15" spans="1:36" ht="15.75" thickBot="1" x14ac:dyDescent="0.3">
      <c r="B15" s="31"/>
      <c r="C15" s="9" t="s">
        <v>124</v>
      </c>
      <c r="D15" s="11">
        <v>1.5009999999999999</v>
      </c>
      <c r="E15" s="9">
        <v>37</v>
      </c>
      <c r="F15" s="13">
        <f>D15*E15</f>
        <v>55.536999999999999</v>
      </c>
      <c r="G15" s="10">
        <f>H15/D15</f>
        <v>0.21185876082611593</v>
      </c>
      <c r="H15" s="10">
        <v>0.318</v>
      </c>
      <c r="I15" s="12">
        <f>G15*F15</f>
        <v>11.766</v>
      </c>
      <c r="J15" s="10" t="s">
        <v>1178</v>
      </c>
      <c r="K15" s="10"/>
      <c r="L15" s="10"/>
      <c r="M15" s="12"/>
      <c r="N15" s="10"/>
      <c r="O15" s="10"/>
      <c r="P15" s="12"/>
      <c r="Q15" s="12">
        <f t="shared" si="0"/>
        <v>0.51800000000000068</v>
      </c>
      <c r="R15" s="20">
        <v>12.284000000000001</v>
      </c>
      <c r="S15" s="20">
        <f>P15</f>
        <v>0</v>
      </c>
      <c r="T15" s="12">
        <v>221110</v>
      </c>
      <c r="U15" s="12" t="s">
        <v>1147</v>
      </c>
      <c r="V15" s="12"/>
      <c r="W15" s="12"/>
      <c r="X15" s="34"/>
      <c r="Y15" s="34"/>
      <c r="Z15" s="34"/>
      <c r="AA15" s="34"/>
      <c r="AB15" s="34"/>
      <c r="AC15" s="34"/>
      <c r="AD15" s="34"/>
      <c r="AE15" s="34"/>
      <c r="AF15" s="34"/>
      <c r="AG15" s="34"/>
      <c r="AH15" s="34"/>
      <c r="AI15" s="34"/>
      <c r="AJ15" s="34"/>
    </row>
    <row r="16" spans="1:36" ht="15.75" thickBot="1" x14ac:dyDescent="0.3">
      <c r="A16" s="8"/>
      <c r="B16" s="18" t="s">
        <v>32</v>
      </c>
      <c r="C16" s="14" t="s">
        <v>31</v>
      </c>
      <c r="D16" s="14"/>
      <c r="E16" s="14">
        <f>SUM(E12:E15)</f>
        <v>144</v>
      </c>
      <c r="F16" s="15">
        <f>SUM(F12:F15)</f>
        <v>213.441</v>
      </c>
      <c r="G16" s="16"/>
      <c r="H16" s="16"/>
      <c r="I16" s="17">
        <f>SUM(I12:I15)</f>
        <v>46.215999999999994</v>
      </c>
      <c r="J16" s="16"/>
      <c r="K16" s="16"/>
      <c r="L16" s="16"/>
      <c r="M16" s="17">
        <f>SUM(M12:M15)</f>
        <v>0</v>
      </c>
      <c r="N16" s="16"/>
      <c r="O16" s="16"/>
      <c r="P16" s="15"/>
      <c r="Q16" s="17">
        <f t="shared" ref="Q16:S16" si="1">SUM(Q12:Q15)</f>
        <v>2.0160000000000018</v>
      </c>
      <c r="R16" s="17">
        <f t="shared" si="1"/>
        <v>48.231999999999992</v>
      </c>
      <c r="S16" s="17">
        <f t="shared" si="1"/>
        <v>0</v>
      </c>
      <c r="T16" s="15"/>
      <c r="U16" s="15"/>
      <c r="V16" s="15"/>
      <c r="W16" s="15"/>
      <c r="X16" s="19"/>
      <c r="Y16" s="19"/>
      <c r="Z16" s="19"/>
      <c r="AA16" s="19"/>
      <c r="AB16" s="19"/>
      <c r="AC16" s="19"/>
      <c r="AD16" s="19"/>
      <c r="AE16" s="19"/>
      <c r="AF16" s="19"/>
      <c r="AG16" s="19"/>
      <c r="AH16" s="19"/>
      <c r="AI16" s="19"/>
      <c r="AJ16" s="19"/>
    </row>
    <row r="17" spans="1:36" ht="15.75" thickBot="1" x14ac:dyDescent="0.3">
      <c r="A17" s="8"/>
      <c r="B17" s="56"/>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8"/>
    </row>
    <row r="18" spans="1:36" ht="15.75" thickBot="1" x14ac:dyDescent="0.3">
      <c r="B18" s="29" t="s">
        <v>33</v>
      </c>
      <c r="C18" s="9" t="s">
        <v>125</v>
      </c>
      <c r="D18" s="11">
        <v>5.8230000000000004</v>
      </c>
      <c r="E18" s="9">
        <v>37</v>
      </c>
      <c r="F18" s="13">
        <f t="shared" ref="F18:F24" si="2">D18*E18</f>
        <v>215.45100000000002</v>
      </c>
      <c r="G18" s="10">
        <f t="shared" ref="G18:G24" si="3">H18/D18</f>
        <v>0.40889575820024038</v>
      </c>
      <c r="H18" s="10">
        <v>2.3809999999999998</v>
      </c>
      <c r="I18" s="12">
        <f t="shared" ref="I18:I24" si="4">G18*F18</f>
        <v>88.096999999999994</v>
      </c>
      <c r="J18" s="10">
        <v>-1.58</v>
      </c>
      <c r="K18" s="10">
        <f t="shared" ref="K18:K24" si="5">L18/D18</f>
        <v>0.17327837884252101</v>
      </c>
      <c r="L18" s="10">
        <v>1.0089999999999999</v>
      </c>
      <c r="M18" s="12">
        <f t="shared" ref="M18:M24" si="6">K18*F18</f>
        <v>37.332999999999998</v>
      </c>
      <c r="N18" s="10"/>
      <c r="O18" s="10"/>
      <c r="P18" s="12"/>
      <c r="Q18" s="12">
        <f>R18-M18</f>
        <v>1.9980000000000047</v>
      </c>
      <c r="R18" s="20">
        <v>39.331000000000003</v>
      </c>
      <c r="S18" s="20">
        <f t="shared" ref="S18:S24" si="7">P18</f>
        <v>0</v>
      </c>
      <c r="T18" s="12">
        <v>221410</v>
      </c>
      <c r="U18" s="12" t="s">
        <v>1147</v>
      </c>
      <c r="V18" s="12"/>
      <c r="W18" s="12"/>
      <c r="X18" s="32" t="s">
        <v>1123</v>
      </c>
      <c r="Y18" s="32" t="s">
        <v>108</v>
      </c>
      <c r="Z18" s="32" t="s">
        <v>108</v>
      </c>
      <c r="AA18" s="32" t="s">
        <v>118</v>
      </c>
      <c r="AB18" s="32" t="s">
        <v>110</v>
      </c>
      <c r="AC18" s="32" t="s">
        <v>119</v>
      </c>
      <c r="AD18" s="32" t="s">
        <v>112</v>
      </c>
      <c r="AE18" s="32" t="s">
        <v>120</v>
      </c>
      <c r="AF18" s="32" t="s">
        <v>120</v>
      </c>
      <c r="AG18" s="32" t="s">
        <v>120</v>
      </c>
      <c r="AH18" s="32" t="s">
        <v>120</v>
      </c>
      <c r="AI18" s="32" t="s">
        <v>120</v>
      </c>
      <c r="AJ18" s="32" t="s">
        <v>120</v>
      </c>
    </row>
    <row r="19" spans="1:36" ht="15.75" thickBot="1" x14ac:dyDescent="0.3">
      <c r="B19" s="30"/>
      <c r="C19" s="9" t="s">
        <v>126</v>
      </c>
      <c r="D19" s="11">
        <v>3.7970000000000002</v>
      </c>
      <c r="E19" s="9">
        <v>52</v>
      </c>
      <c r="F19" s="13">
        <f t="shared" si="2"/>
        <v>197.44400000000002</v>
      </c>
      <c r="G19" s="10">
        <f t="shared" si="3"/>
        <v>0.40558335528048456</v>
      </c>
      <c r="H19" s="10">
        <v>1.54</v>
      </c>
      <c r="I19" s="12">
        <f t="shared" si="4"/>
        <v>80.08</v>
      </c>
      <c r="J19" s="10">
        <v>-1.58</v>
      </c>
      <c r="K19" s="10">
        <f t="shared" si="5"/>
        <v>0.23571240452989201</v>
      </c>
      <c r="L19" s="10">
        <v>0.89500000000000002</v>
      </c>
      <c r="M19" s="12">
        <f t="shared" si="6"/>
        <v>46.54</v>
      </c>
      <c r="N19" s="10"/>
      <c r="O19" s="10"/>
      <c r="P19" s="12"/>
      <c r="Q19" s="12">
        <f t="shared" ref="Q19:Q24" si="8">R19-M19</f>
        <v>1.8200000000000003</v>
      </c>
      <c r="R19" s="20">
        <v>48.36</v>
      </c>
      <c r="S19" s="20">
        <f t="shared" si="7"/>
        <v>0</v>
      </c>
      <c r="T19" s="12">
        <v>221410</v>
      </c>
      <c r="U19" s="12" t="s">
        <v>1147</v>
      </c>
      <c r="V19" s="12"/>
      <c r="W19" s="12"/>
      <c r="X19" s="33"/>
      <c r="Y19" s="33"/>
      <c r="Z19" s="33"/>
      <c r="AA19" s="33"/>
      <c r="AB19" s="33"/>
      <c r="AC19" s="33"/>
      <c r="AD19" s="33"/>
      <c r="AE19" s="33"/>
      <c r="AF19" s="33"/>
      <c r="AG19" s="33"/>
      <c r="AH19" s="33"/>
      <c r="AI19" s="33"/>
      <c r="AJ19" s="33"/>
    </row>
    <row r="20" spans="1:36" ht="15.75" thickBot="1" x14ac:dyDescent="0.3">
      <c r="B20" s="30"/>
      <c r="C20" s="9" t="s">
        <v>127</v>
      </c>
      <c r="D20" s="11">
        <v>4.2439999999999998</v>
      </c>
      <c r="E20" s="9">
        <v>39</v>
      </c>
      <c r="F20" s="13">
        <f t="shared" si="2"/>
        <v>165.51599999999999</v>
      </c>
      <c r="G20" s="10">
        <f t="shared" si="3"/>
        <v>0.31079170593779454</v>
      </c>
      <c r="H20" s="10">
        <v>1.319</v>
      </c>
      <c r="I20" s="12">
        <f t="shared" si="4"/>
        <v>51.440999999999995</v>
      </c>
      <c r="J20" s="10">
        <v>-1.58</v>
      </c>
      <c r="K20" s="10">
        <f t="shared" si="5"/>
        <v>0.20829406220546656</v>
      </c>
      <c r="L20" s="10">
        <v>0.88400000000000001</v>
      </c>
      <c r="M20" s="12">
        <f t="shared" si="6"/>
        <v>34.475999999999999</v>
      </c>
      <c r="N20" s="10"/>
      <c r="O20" s="10"/>
      <c r="P20" s="12"/>
      <c r="Q20" s="12">
        <f t="shared" si="8"/>
        <v>1.5210000000000008</v>
      </c>
      <c r="R20" s="20">
        <v>35.997</v>
      </c>
      <c r="S20" s="20">
        <f t="shared" si="7"/>
        <v>0</v>
      </c>
      <c r="T20" s="12">
        <v>221410</v>
      </c>
      <c r="U20" s="12" t="s">
        <v>1147</v>
      </c>
      <c r="V20" s="12"/>
      <c r="W20" s="12"/>
      <c r="X20" s="33"/>
      <c r="Y20" s="33"/>
      <c r="Z20" s="33"/>
      <c r="AA20" s="33"/>
      <c r="AB20" s="33"/>
      <c r="AC20" s="33"/>
      <c r="AD20" s="33"/>
      <c r="AE20" s="33"/>
      <c r="AF20" s="33"/>
      <c r="AG20" s="33"/>
      <c r="AH20" s="33"/>
      <c r="AI20" s="33"/>
      <c r="AJ20" s="33"/>
    </row>
    <row r="21" spans="1:36" ht="15.75" thickBot="1" x14ac:dyDescent="0.3">
      <c r="B21" s="30"/>
      <c r="C21" s="9" t="s">
        <v>128</v>
      </c>
      <c r="D21" s="11">
        <v>4.7649999999999997</v>
      </c>
      <c r="E21" s="9">
        <v>50</v>
      </c>
      <c r="F21" s="13">
        <f t="shared" si="2"/>
        <v>238.24999999999997</v>
      </c>
      <c r="G21" s="10">
        <f t="shared" si="3"/>
        <v>0.1521511017838405</v>
      </c>
      <c r="H21" s="10">
        <v>0.72499999999999998</v>
      </c>
      <c r="I21" s="12">
        <f t="shared" si="4"/>
        <v>36.249999999999993</v>
      </c>
      <c r="J21" s="10">
        <v>-1.82</v>
      </c>
      <c r="K21" s="10">
        <f t="shared" si="5"/>
        <v>0.1521511017838405</v>
      </c>
      <c r="L21" s="10">
        <v>0.72499999999999998</v>
      </c>
      <c r="M21" s="12">
        <f t="shared" si="6"/>
        <v>36.249999999999993</v>
      </c>
      <c r="N21" s="10"/>
      <c r="O21" s="10"/>
      <c r="P21" s="12"/>
      <c r="Q21" s="12">
        <f t="shared" si="8"/>
        <v>2.2500000000000071</v>
      </c>
      <c r="R21" s="20">
        <v>38.5</v>
      </c>
      <c r="S21" s="20">
        <f t="shared" si="7"/>
        <v>0</v>
      </c>
      <c r="T21" s="12">
        <v>221410</v>
      </c>
      <c r="U21" s="12" t="s">
        <v>1147</v>
      </c>
      <c r="V21" s="12"/>
      <c r="W21" s="12"/>
      <c r="X21" s="33"/>
      <c r="Y21" s="33"/>
      <c r="Z21" s="33"/>
      <c r="AA21" s="33"/>
      <c r="AB21" s="33"/>
      <c r="AC21" s="33"/>
      <c r="AD21" s="33"/>
      <c r="AE21" s="33"/>
      <c r="AF21" s="33"/>
      <c r="AG21" s="33"/>
      <c r="AH21" s="33"/>
      <c r="AI21" s="33"/>
      <c r="AJ21" s="33"/>
    </row>
    <row r="22" spans="1:36" ht="15.75" thickBot="1" x14ac:dyDescent="0.3">
      <c r="B22" s="30"/>
      <c r="C22" s="9" t="s">
        <v>129</v>
      </c>
      <c r="D22" s="11">
        <v>3.7829999999999999</v>
      </c>
      <c r="E22" s="9">
        <v>52</v>
      </c>
      <c r="F22" s="13">
        <f t="shared" si="2"/>
        <v>196.71600000000001</v>
      </c>
      <c r="G22" s="10">
        <f t="shared" si="3"/>
        <v>0.29130319851969338</v>
      </c>
      <c r="H22" s="10">
        <v>1.1020000000000001</v>
      </c>
      <c r="I22" s="12">
        <f t="shared" si="4"/>
        <v>57.304000000000009</v>
      </c>
      <c r="J22" s="10">
        <v>-1.82</v>
      </c>
      <c r="K22" s="10">
        <f t="shared" si="5"/>
        <v>0.29051017710811528</v>
      </c>
      <c r="L22" s="10">
        <v>1.099</v>
      </c>
      <c r="M22" s="12">
        <f t="shared" si="6"/>
        <v>57.14800000000001</v>
      </c>
      <c r="N22" s="10"/>
      <c r="O22" s="10"/>
      <c r="P22" s="12"/>
      <c r="Q22" s="12">
        <f t="shared" si="8"/>
        <v>1.8199999999999932</v>
      </c>
      <c r="R22" s="20">
        <v>58.968000000000004</v>
      </c>
      <c r="S22" s="20">
        <f t="shared" si="7"/>
        <v>0</v>
      </c>
      <c r="T22" s="12">
        <v>221410</v>
      </c>
      <c r="U22" s="12" t="s">
        <v>1147</v>
      </c>
      <c r="V22" s="12"/>
      <c r="W22" s="12"/>
      <c r="X22" s="33"/>
      <c r="Y22" s="33"/>
      <c r="Z22" s="33"/>
      <c r="AA22" s="33"/>
      <c r="AB22" s="33"/>
      <c r="AC22" s="33"/>
      <c r="AD22" s="33"/>
      <c r="AE22" s="33"/>
      <c r="AF22" s="33"/>
      <c r="AG22" s="33"/>
      <c r="AH22" s="33"/>
      <c r="AI22" s="33"/>
      <c r="AJ22" s="33"/>
    </row>
    <row r="23" spans="1:36" ht="15.75" thickBot="1" x14ac:dyDescent="0.3">
      <c r="B23" s="30"/>
      <c r="C23" s="9" t="s">
        <v>130</v>
      </c>
      <c r="D23" s="11">
        <v>5.524</v>
      </c>
      <c r="E23" s="9">
        <v>56</v>
      </c>
      <c r="F23" s="13">
        <f t="shared" si="2"/>
        <v>309.34399999999999</v>
      </c>
      <c r="G23" s="10">
        <f t="shared" si="3"/>
        <v>0.37563359884141928</v>
      </c>
      <c r="H23" s="10">
        <v>2.0750000000000002</v>
      </c>
      <c r="I23" s="12">
        <f t="shared" si="4"/>
        <v>116.2</v>
      </c>
      <c r="J23" s="10">
        <v>-1.82</v>
      </c>
      <c r="K23" s="10">
        <f t="shared" si="5"/>
        <v>0.30847212165097754</v>
      </c>
      <c r="L23" s="10">
        <v>1.704</v>
      </c>
      <c r="M23" s="12">
        <f t="shared" si="6"/>
        <v>95.423999999999992</v>
      </c>
      <c r="N23" s="10"/>
      <c r="O23" s="10"/>
      <c r="P23" s="12"/>
      <c r="Q23" s="12">
        <f t="shared" si="8"/>
        <v>2.9120000000000061</v>
      </c>
      <c r="R23" s="20">
        <v>98.335999999999999</v>
      </c>
      <c r="S23" s="20">
        <f t="shared" si="7"/>
        <v>0</v>
      </c>
      <c r="T23" s="12">
        <v>221410</v>
      </c>
      <c r="U23" s="12" t="s">
        <v>1147</v>
      </c>
      <c r="V23" s="12"/>
      <c r="W23" s="12"/>
      <c r="X23" s="33"/>
      <c r="Y23" s="33"/>
      <c r="Z23" s="33"/>
      <c r="AA23" s="33"/>
      <c r="AB23" s="33"/>
      <c r="AC23" s="33"/>
      <c r="AD23" s="33"/>
      <c r="AE23" s="33"/>
      <c r="AF23" s="33"/>
      <c r="AG23" s="33"/>
      <c r="AH23" s="33"/>
      <c r="AI23" s="33"/>
      <c r="AJ23" s="33"/>
    </row>
    <row r="24" spans="1:36" ht="15.75" thickBot="1" x14ac:dyDescent="0.3">
      <c r="B24" s="31"/>
      <c r="C24" s="9" t="s">
        <v>131</v>
      </c>
      <c r="D24" s="11">
        <v>5.1870000000000003</v>
      </c>
      <c r="E24" s="9">
        <v>37</v>
      </c>
      <c r="F24" s="13">
        <f t="shared" si="2"/>
        <v>191.91900000000001</v>
      </c>
      <c r="G24" s="10">
        <f t="shared" si="3"/>
        <v>0.27395411605937919</v>
      </c>
      <c r="H24" s="10">
        <v>1.421</v>
      </c>
      <c r="I24" s="12">
        <f t="shared" si="4"/>
        <v>52.576999999999998</v>
      </c>
      <c r="J24" s="10">
        <v>-1.82</v>
      </c>
      <c r="K24" s="10">
        <f t="shared" si="5"/>
        <v>0.27221900906111429</v>
      </c>
      <c r="L24" s="10">
        <v>1.4119999999999999</v>
      </c>
      <c r="M24" s="12">
        <f t="shared" si="6"/>
        <v>52.244</v>
      </c>
      <c r="N24" s="10"/>
      <c r="O24" s="10"/>
      <c r="P24" s="12"/>
      <c r="Q24" s="12">
        <f t="shared" si="8"/>
        <v>1.7760000000000034</v>
      </c>
      <c r="R24" s="20">
        <v>54.02</v>
      </c>
      <c r="S24" s="20">
        <f t="shared" si="7"/>
        <v>0</v>
      </c>
      <c r="T24" s="12">
        <v>221410</v>
      </c>
      <c r="U24" s="12" t="s">
        <v>1147</v>
      </c>
      <c r="V24" s="12"/>
      <c r="W24" s="12"/>
      <c r="X24" s="34"/>
      <c r="Y24" s="34"/>
      <c r="Z24" s="34"/>
      <c r="AA24" s="34"/>
      <c r="AB24" s="34"/>
      <c r="AC24" s="34"/>
      <c r="AD24" s="34"/>
      <c r="AE24" s="34"/>
      <c r="AF24" s="34"/>
      <c r="AG24" s="34"/>
      <c r="AH24" s="34"/>
      <c r="AI24" s="34"/>
      <c r="AJ24" s="34"/>
    </row>
    <row r="25" spans="1:36" ht="15.75" thickBot="1" x14ac:dyDescent="0.3">
      <c r="A25" s="8"/>
      <c r="B25" s="18" t="s">
        <v>32</v>
      </c>
      <c r="C25" s="14" t="s">
        <v>33</v>
      </c>
      <c r="D25" s="14"/>
      <c r="E25" s="14">
        <f>SUM(E18:E24)</f>
        <v>323</v>
      </c>
      <c r="F25" s="15">
        <f>SUM(F18:F24)</f>
        <v>1514.64</v>
      </c>
      <c r="G25" s="16"/>
      <c r="H25" s="16"/>
      <c r="I25" s="17">
        <f>SUM(I18:I24)</f>
        <v>481.94900000000001</v>
      </c>
      <c r="J25" s="16"/>
      <c r="K25" s="16"/>
      <c r="L25" s="16"/>
      <c r="M25" s="17">
        <f>SUM(M18:M24)</f>
        <v>359.41499999999996</v>
      </c>
      <c r="N25" s="16"/>
      <c r="O25" s="16"/>
      <c r="P25" s="15"/>
      <c r="Q25" s="17">
        <f>SUM(Q18:Q24)</f>
        <v>14.097000000000016</v>
      </c>
      <c r="R25" s="17">
        <f>SUM(R18:R24)</f>
        <v>373.512</v>
      </c>
      <c r="S25" s="17">
        <f t="shared" ref="S25" si="9">SUM(S21:S24)</f>
        <v>0</v>
      </c>
      <c r="T25" s="15"/>
      <c r="U25" s="15"/>
      <c r="V25" s="15"/>
      <c r="W25" s="15"/>
      <c r="X25" s="19"/>
      <c r="Y25" s="19"/>
      <c r="Z25" s="19"/>
      <c r="AA25" s="19"/>
      <c r="AB25" s="19"/>
      <c r="AC25" s="19"/>
      <c r="AD25" s="19"/>
      <c r="AE25" s="19"/>
      <c r="AF25" s="19"/>
      <c r="AG25" s="19"/>
      <c r="AH25" s="19"/>
      <c r="AI25" s="19"/>
      <c r="AJ25" s="19"/>
    </row>
    <row r="26" spans="1:36" ht="15.75" thickBot="1" x14ac:dyDescent="0.3">
      <c r="A26" s="8"/>
      <c r="B26" s="56"/>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8"/>
    </row>
    <row r="27" spans="1:36" ht="15.75" thickBot="1" x14ac:dyDescent="0.3">
      <c r="B27" s="29" t="s">
        <v>43</v>
      </c>
      <c r="C27" s="9" t="s">
        <v>132</v>
      </c>
      <c r="D27" s="11">
        <v>5.03</v>
      </c>
      <c r="E27" s="9">
        <v>46</v>
      </c>
      <c r="F27" s="13">
        <f>D27*E27</f>
        <v>231.38000000000002</v>
      </c>
      <c r="G27" s="10">
        <f>H27/D27</f>
        <v>0.19184890656063616</v>
      </c>
      <c r="H27" s="10">
        <v>0.96499999999999997</v>
      </c>
      <c r="I27" s="12">
        <f>G27*F27</f>
        <v>44.39</v>
      </c>
      <c r="J27" s="10">
        <v>-1.64</v>
      </c>
      <c r="K27" s="10">
        <f>L27/D27</f>
        <v>0.15467196819085488</v>
      </c>
      <c r="L27" s="10">
        <v>0.77800000000000002</v>
      </c>
      <c r="M27" s="12">
        <f>K27*F27</f>
        <v>35.788000000000004</v>
      </c>
      <c r="N27" s="10"/>
      <c r="O27" s="10"/>
      <c r="P27" s="12"/>
      <c r="Q27" s="12">
        <f>R27-M27</f>
        <v>2.161999999999999</v>
      </c>
      <c r="R27" s="20">
        <v>37.950000000000003</v>
      </c>
      <c r="S27" s="20">
        <f>P27</f>
        <v>0</v>
      </c>
      <c r="T27" s="12">
        <v>221410</v>
      </c>
      <c r="U27" s="12" t="s">
        <v>1147</v>
      </c>
      <c r="V27" s="12"/>
      <c r="W27" s="12"/>
      <c r="X27" s="32" t="s">
        <v>1123</v>
      </c>
      <c r="Y27" s="32" t="s">
        <v>108</v>
      </c>
      <c r="Z27" s="32" t="s">
        <v>108</v>
      </c>
      <c r="AA27" s="32" t="s">
        <v>118</v>
      </c>
      <c r="AB27" s="32" t="s">
        <v>110</v>
      </c>
      <c r="AC27" s="32" t="s">
        <v>119</v>
      </c>
      <c r="AD27" s="32" t="s">
        <v>112</v>
      </c>
      <c r="AE27" s="32" t="s">
        <v>120</v>
      </c>
      <c r="AF27" s="32" t="s">
        <v>120</v>
      </c>
      <c r="AG27" s="32" t="s">
        <v>120</v>
      </c>
      <c r="AH27" s="32" t="s">
        <v>120</v>
      </c>
      <c r="AI27" s="32" t="s">
        <v>120</v>
      </c>
      <c r="AJ27" s="32" t="s">
        <v>120</v>
      </c>
    </row>
    <row r="28" spans="1:36" ht="15.75" thickBot="1" x14ac:dyDescent="0.3">
      <c r="B28" s="30"/>
      <c r="C28" s="9" t="s">
        <v>133</v>
      </c>
      <c r="D28" s="11">
        <v>5.7539999999999996</v>
      </c>
      <c r="E28" s="9">
        <v>50</v>
      </c>
      <c r="F28" s="13">
        <f>D28*E28</f>
        <v>287.7</v>
      </c>
      <c r="G28" s="10">
        <f>H28/D28</f>
        <v>0.24244004171011471</v>
      </c>
      <c r="H28" s="10">
        <v>1.395</v>
      </c>
      <c r="I28" s="12">
        <f>G28*F28</f>
        <v>69.75</v>
      </c>
      <c r="J28" s="10">
        <v>-1.7</v>
      </c>
      <c r="K28" s="10">
        <f>L28/D28</f>
        <v>0.20107751129648943</v>
      </c>
      <c r="L28" s="10">
        <v>1.157</v>
      </c>
      <c r="M28" s="12">
        <f>K28*F28</f>
        <v>57.850000000000009</v>
      </c>
      <c r="N28" s="10"/>
      <c r="O28" s="10"/>
      <c r="P28" s="12"/>
      <c r="Q28" s="12">
        <f t="shared" ref="Q28:Q31" si="10">R28-M28</f>
        <v>2.6499999999999915</v>
      </c>
      <c r="R28" s="20">
        <v>60.5</v>
      </c>
      <c r="S28" s="20">
        <f>P28</f>
        <v>0</v>
      </c>
      <c r="T28" s="12">
        <v>221410</v>
      </c>
      <c r="U28" s="12" t="s">
        <v>1147</v>
      </c>
      <c r="V28" s="12"/>
      <c r="W28" s="12"/>
      <c r="X28" s="33"/>
      <c r="Y28" s="33"/>
      <c r="Z28" s="33"/>
      <c r="AA28" s="33"/>
      <c r="AB28" s="33"/>
      <c r="AC28" s="33"/>
      <c r="AD28" s="33"/>
      <c r="AE28" s="33"/>
      <c r="AF28" s="33"/>
      <c r="AG28" s="33"/>
      <c r="AH28" s="33"/>
      <c r="AI28" s="33"/>
      <c r="AJ28" s="33"/>
    </row>
    <row r="29" spans="1:36" ht="15.75" thickBot="1" x14ac:dyDescent="0.3">
      <c r="B29" s="30"/>
      <c r="C29" s="9" t="s">
        <v>134</v>
      </c>
      <c r="D29" s="11">
        <v>6.34</v>
      </c>
      <c r="E29" s="9">
        <v>54</v>
      </c>
      <c r="F29" s="13">
        <f>D29*E29</f>
        <v>342.36</v>
      </c>
      <c r="G29" s="10">
        <f>H29/D29</f>
        <v>0.23280757097791799</v>
      </c>
      <c r="H29" s="10">
        <v>1.476</v>
      </c>
      <c r="I29" s="12">
        <f>G29*F29</f>
        <v>79.704000000000008</v>
      </c>
      <c r="J29" s="10">
        <v>-1.73</v>
      </c>
      <c r="K29" s="10">
        <f>L29/D29</f>
        <v>0.23138801261829656</v>
      </c>
      <c r="L29" s="10">
        <v>1.4670000000000001</v>
      </c>
      <c r="M29" s="12">
        <f>K29*F29</f>
        <v>79.218000000000018</v>
      </c>
      <c r="N29" s="10"/>
      <c r="O29" s="10"/>
      <c r="P29" s="12"/>
      <c r="Q29" s="12">
        <f t="shared" si="10"/>
        <v>3.1859999999999786</v>
      </c>
      <c r="R29" s="20">
        <v>82.403999999999996</v>
      </c>
      <c r="S29" s="20">
        <f>P29</f>
        <v>0</v>
      </c>
      <c r="T29" s="12">
        <v>221410</v>
      </c>
      <c r="U29" s="12" t="s">
        <v>1147</v>
      </c>
      <c r="V29" s="12"/>
      <c r="W29" s="12"/>
      <c r="X29" s="33"/>
      <c r="Y29" s="33"/>
      <c r="Z29" s="33"/>
      <c r="AA29" s="33"/>
      <c r="AB29" s="33"/>
      <c r="AC29" s="33"/>
      <c r="AD29" s="33"/>
      <c r="AE29" s="33"/>
      <c r="AF29" s="33"/>
      <c r="AG29" s="33"/>
      <c r="AH29" s="33"/>
      <c r="AI29" s="33"/>
      <c r="AJ29" s="33"/>
    </row>
    <row r="30" spans="1:36" ht="15.75" thickBot="1" x14ac:dyDescent="0.3">
      <c r="B30" s="30"/>
      <c r="C30" s="9" t="s">
        <v>135</v>
      </c>
      <c r="D30" s="11">
        <v>8.3800000000000008</v>
      </c>
      <c r="E30" s="9">
        <v>50</v>
      </c>
      <c r="F30" s="13">
        <f>D30*E30</f>
        <v>419.00000000000006</v>
      </c>
      <c r="G30" s="10">
        <f>H30/D30</f>
        <v>0.24164677804295939</v>
      </c>
      <c r="H30" s="10">
        <v>2.0249999999999999</v>
      </c>
      <c r="I30" s="12">
        <f>G30*F30</f>
        <v>101.25</v>
      </c>
      <c r="J30" s="10">
        <v>-1.79</v>
      </c>
      <c r="K30" s="10">
        <f>L30/D30</f>
        <v>0.23484486873508351</v>
      </c>
      <c r="L30" s="10">
        <v>1.968</v>
      </c>
      <c r="M30" s="12">
        <f>K30*F30</f>
        <v>98.4</v>
      </c>
      <c r="N30" s="10"/>
      <c r="O30" s="10"/>
      <c r="P30" s="12"/>
      <c r="Q30" s="12">
        <f t="shared" si="10"/>
        <v>3.8999999999999915</v>
      </c>
      <c r="R30" s="20">
        <v>102.3</v>
      </c>
      <c r="S30" s="20">
        <f>P30</f>
        <v>0</v>
      </c>
      <c r="T30" s="12">
        <v>221410</v>
      </c>
      <c r="U30" s="12" t="s">
        <v>1147</v>
      </c>
      <c r="V30" s="12"/>
      <c r="W30" s="12"/>
      <c r="X30" s="33"/>
      <c r="Y30" s="33"/>
      <c r="Z30" s="33"/>
      <c r="AA30" s="33"/>
      <c r="AB30" s="33"/>
      <c r="AC30" s="33"/>
      <c r="AD30" s="33"/>
      <c r="AE30" s="33"/>
      <c r="AF30" s="33"/>
      <c r="AG30" s="33"/>
      <c r="AH30" s="33"/>
      <c r="AI30" s="33"/>
      <c r="AJ30" s="33"/>
    </row>
    <row r="31" spans="1:36" ht="15.75" thickBot="1" x14ac:dyDescent="0.3">
      <c r="B31" s="31"/>
      <c r="C31" s="9" t="s">
        <v>136</v>
      </c>
      <c r="D31" s="11">
        <v>9.1590000000000007</v>
      </c>
      <c r="E31" s="9">
        <v>66</v>
      </c>
      <c r="F31" s="13">
        <f>D31*E31</f>
        <v>604.49400000000003</v>
      </c>
      <c r="G31" s="10">
        <f>H31/D31</f>
        <v>0.23277650398515121</v>
      </c>
      <c r="H31" s="10">
        <v>2.1320000000000001</v>
      </c>
      <c r="I31" s="12">
        <f>G31*F31</f>
        <v>140.71199999999999</v>
      </c>
      <c r="J31" s="10">
        <v>-1.85</v>
      </c>
      <c r="K31" s="10">
        <f>L31/D31</f>
        <v>0.2251337482257888</v>
      </c>
      <c r="L31" s="10">
        <v>2.0619999999999998</v>
      </c>
      <c r="M31" s="12">
        <f>K31*F31</f>
        <v>136.09199999999998</v>
      </c>
      <c r="N31" s="10"/>
      <c r="O31" s="10"/>
      <c r="P31" s="12"/>
      <c r="Q31" s="12">
        <f t="shared" si="10"/>
        <v>5.6760000000000161</v>
      </c>
      <c r="R31" s="20">
        <v>141.768</v>
      </c>
      <c r="S31" s="20">
        <f>P31</f>
        <v>0</v>
      </c>
      <c r="T31" s="12">
        <v>221410</v>
      </c>
      <c r="U31" s="12" t="s">
        <v>1147</v>
      </c>
      <c r="V31" s="12"/>
      <c r="W31" s="12"/>
      <c r="X31" s="34"/>
      <c r="Y31" s="34"/>
      <c r="Z31" s="34"/>
      <c r="AA31" s="34"/>
      <c r="AB31" s="34"/>
      <c r="AC31" s="34"/>
      <c r="AD31" s="34"/>
      <c r="AE31" s="34"/>
      <c r="AF31" s="34"/>
      <c r="AG31" s="34"/>
      <c r="AH31" s="34"/>
      <c r="AI31" s="34"/>
      <c r="AJ31" s="34"/>
    </row>
    <row r="32" spans="1:36" ht="15.75" thickBot="1" x14ac:dyDescent="0.3">
      <c r="A32" s="8"/>
      <c r="B32" s="18" t="s">
        <v>32</v>
      </c>
      <c r="C32" s="14" t="s">
        <v>43</v>
      </c>
      <c r="D32" s="14"/>
      <c r="E32" s="14">
        <f>SUM(E27:E31)</f>
        <v>266</v>
      </c>
      <c r="F32" s="15">
        <f>SUM(F27:F31)</f>
        <v>1884.9340000000002</v>
      </c>
      <c r="G32" s="16"/>
      <c r="H32" s="16"/>
      <c r="I32" s="17">
        <f>SUM(I27:I31)</f>
        <v>435.80599999999998</v>
      </c>
      <c r="J32" s="16"/>
      <c r="K32" s="16"/>
      <c r="L32" s="16"/>
      <c r="M32" s="17">
        <f>SUM(M27:M31)</f>
        <v>407.34800000000001</v>
      </c>
      <c r="N32" s="16"/>
      <c r="O32" s="16"/>
      <c r="P32" s="15"/>
      <c r="Q32" s="17">
        <f>SUM(Q27:Q31)</f>
        <v>17.573999999999977</v>
      </c>
      <c r="R32" s="17">
        <f>SUM(R27:R31)</f>
        <v>424.92200000000003</v>
      </c>
      <c r="S32" s="17">
        <f t="shared" ref="S32" si="11">SUM(S28:S31)</f>
        <v>0</v>
      </c>
      <c r="T32" s="15"/>
      <c r="U32" s="15"/>
      <c r="V32" s="15"/>
      <c r="W32" s="15"/>
      <c r="X32" s="19"/>
      <c r="Y32" s="19"/>
      <c r="Z32" s="19"/>
      <c r="AA32" s="19"/>
      <c r="AB32" s="19"/>
      <c r="AC32" s="19"/>
      <c r="AD32" s="19"/>
      <c r="AE32" s="19"/>
      <c r="AF32" s="19"/>
      <c r="AG32" s="19"/>
      <c r="AH32" s="19"/>
      <c r="AI32" s="19"/>
      <c r="AJ32" s="19"/>
    </row>
    <row r="33" spans="1:36" ht="15.75" thickBot="1" x14ac:dyDescent="0.3">
      <c r="A33" s="8"/>
      <c r="B33" s="56"/>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8"/>
    </row>
    <row r="34" spans="1:36" ht="15.75" thickBot="1" x14ac:dyDescent="0.3">
      <c r="A34" s="8"/>
      <c r="B34" s="29" t="s">
        <v>53</v>
      </c>
      <c r="C34" s="9" t="s">
        <v>137</v>
      </c>
      <c r="D34" s="11">
        <v>22.468</v>
      </c>
      <c r="E34" s="9">
        <v>31</v>
      </c>
      <c r="F34" s="13">
        <v>882</v>
      </c>
      <c r="G34" s="10">
        <v>0.7</v>
      </c>
      <c r="H34" s="10">
        <v>15.752000000000001</v>
      </c>
      <c r="I34" s="12">
        <v>617.4</v>
      </c>
      <c r="J34" s="10">
        <v>-1.82</v>
      </c>
      <c r="K34" s="10">
        <v>0.18</v>
      </c>
      <c r="L34" s="10">
        <v>3.988</v>
      </c>
      <c r="M34" s="12">
        <v>158.76</v>
      </c>
      <c r="N34" s="10"/>
      <c r="O34" s="10"/>
      <c r="P34" s="12"/>
      <c r="Q34" s="12">
        <f>R34-M34</f>
        <v>5.7624000000000137</v>
      </c>
      <c r="R34" s="20">
        <v>164.5224</v>
      </c>
      <c r="S34" s="20">
        <f>P34</f>
        <v>0</v>
      </c>
      <c r="T34" s="12">
        <v>221710</v>
      </c>
      <c r="U34" s="12" t="s">
        <v>1195</v>
      </c>
      <c r="V34" s="12"/>
      <c r="W34" s="12"/>
      <c r="X34" s="32" t="s">
        <v>1194</v>
      </c>
      <c r="Y34" s="32" t="s">
        <v>107</v>
      </c>
      <c r="Z34" s="32" t="s">
        <v>108</v>
      </c>
      <c r="AA34" s="32" t="s">
        <v>118</v>
      </c>
      <c r="AB34" s="32" t="s">
        <v>110</v>
      </c>
      <c r="AC34" s="32" t="s">
        <v>111</v>
      </c>
      <c r="AD34" s="32" t="s">
        <v>112</v>
      </c>
      <c r="AE34" s="32" t="s">
        <v>120</v>
      </c>
      <c r="AF34" s="32" t="s">
        <v>120</v>
      </c>
      <c r="AG34" s="32" t="s">
        <v>120</v>
      </c>
      <c r="AH34" s="32" t="s">
        <v>120</v>
      </c>
      <c r="AI34" s="32" t="s">
        <v>120</v>
      </c>
      <c r="AJ34" s="32" t="s">
        <v>120</v>
      </c>
    </row>
    <row r="35" spans="1:36" ht="15.75" thickBot="1" x14ac:dyDescent="0.3">
      <c r="A35" s="8"/>
      <c r="B35" s="30"/>
      <c r="C35" s="9" t="s">
        <v>138</v>
      </c>
      <c r="D35" s="11">
        <v>33.180999999999997</v>
      </c>
      <c r="E35" s="9">
        <v>45</v>
      </c>
      <c r="F35" s="13">
        <v>1390</v>
      </c>
      <c r="G35" s="10">
        <v>0.58339361060880046</v>
      </c>
      <c r="H35" s="10">
        <v>19.356999999999999</v>
      </c>
      <c r="I35" s="12">
        <v>810.91711874623263</v>
      </c>
      <c r="J35" s="10">
        <v>-1.85</v>
      </c>
      <c r="K35" s="10">
        <v>0.13556359252561784</v>
      </c>
      <c r="L35" s="10">
        <v>4.4980000000000002</v>
      </c>
      <c r="M35" s="12">
        <v>188.43339361060879</v>
      </c>
      <c r="N35" s="10"/>
      <c r="O35" s="10"/>
      <c r="P35" s="12"/>
      <c r="Q35" s="12">
        <f t="shared" ref="Q35:Q36" si="12">R35-M35</f>
        <v>14.163293136379167</v>
      </c>
      <c r="R35" s="20">
        <v>202.59668674698796</v>
      </c>
      <c r="S35" s="20">
        <f>P35</f>
        <v>0</v>
      </c>
      <c r="T35" s="12">
        <v>221710</v>
      </c>
      <c r="U35" s="12" t="s">
        <v>1195</v>
      </c>
      <c r="V35" s="12"/>
      <c r="W35" s="12"/>
      <c r="X35" s="33"/>
      <c r="Y35" s="33"/>
      <c r="Z35" s="33"/>
      <c r="AA35" s="33"/>
      <c r="AB35" s="33"/>
      <c r="AC35" s="33"/>
      <c r="AD35" s="33"/>
      <c r="AE35" s="33"/>
      <c r="AF35" s="33"/>
      <c r="AG35" s="33"/>
      <c r="AH35" s="33"/>
      <c r="AI35" s="33"/>
      <c r="AJ35" s="33"/>
    </row>
    <row r="36" spans="1:36" ht="15.75" thickBot="1" x14ac:dyDescent="0.3">
      <c r="A36" s="8"/>
      <c r="B36" s="31"/>
      <c r="C36" s="9" t="s">
        <v>139</v>
      </c>
      <c r="D36" s="11">
        <v>26.382000000000001</v>
      </c>
      <c r="E36" s="9">
        <v>23</v>
      </c>
      <c r="F36" s="13">
        <v>770</v>
      </c>
      <c r="G36" s="10">
        <v>1.1126611068991661</v>
      </c>
      <c r="H36" s="10">
        <v>29.352</v>
      </c>
      <c r="I36" s="13">
        <v>856.74905231235789</v>
      </c>
      <c r="J36" s="10">
        <v>-1.85</v>
      </c>
      <c r="K36" s="10">
        <v>0.23980288097043215</v>
      </c>
      <c r="L36" s="10">
        <v>6.3259999999999996</v>
      </c>
      <c r="M36" s="12">
        <v>184.64821834723276</v>
      </c>
      <c r="N36" s="10"/>
      <c r="O36" s="10"/>
      <c r="P36" s="12"/>
      <c r="Q36" s="12">
        <f t="shared" si="12"/>
        <v>7.3851149861005467</v>
      </c>
      <c r="R36" s="20">
        <v>192.0333333333333</v>
      </c>
      <c r="S36" s="20">
        <f>P36</f>
        <v>0</v>
      </c>
      <c r="T36" s="12">
        <v>221710</v>
      </c>
      <c r="U36" s="12" t="s">
        <v>1195</v>
      </c>
      <c r="V36" s="12"/>
      <c r="W36" s="12"/>
      <c r="X36" s="34"/>
      <c r="Y36" s="34"/>
      <c r="Z36" s="34"/>
      <c r="AA36" s="34"/>
      <c r="AB36" s="34"/>
      <c r="AC36" s="34"/>
      <c r="AD36" s="34"/>
      <c r="AE36" s="34"/>
      <c r="AF36" s="34"/>
      <c r="AG36" s="34"/>
      <c r="AH36" s="34"/>
      <c r="AI36" s="34"/>
      <c r="AJ36" s="34"/>
    </row>
    <row r="37" spans="1:36" ht="15.75" thickBot="1" x14ac:dyDescent="0.3">
      <c r="A37" s="8"/>
      <c r="B37" s="18" t="s">
        <v>32</v>
      </c>
      <c r="C37" s="14" t="s">
        <v>53</v>
      </c>
      <c r="D37" s="14"/>
      <c r="E37" s="14">
        <f>SUM(E34:E36)</f>
        <v>99</v>
      </c>
      <c r="F37" s="15">
        <f>SUM(F34:F36)</f>
        <v>3042</v>
      </c>
      <c r="G37" s="16"/>
      <c r="H37" s="16"/>
      <c r="I37" s="15">
        <f>SUM(I34:I36)</f>
        <v>2285.0661710585905</v>
      </c>
      <c r="J37" s="16"/>
      <c r="K37" s="16"/>
      <c r="L37" s="16"/>
      <c r="M37" s="17">
        <f>SUM(M34:M36)</f>
        <v>531.84161195784156</v>
      </c>
      <c r="N37" s="16"/>
      <c r="O37" s="16"/>
      <c r="P37" s="15"/>
      <c r="Q37" s="17">
        <f>SUM(Q34:Q36)</f>
        <v>27.310808122479727</v>
      </c>
      <c r="R37" s="17">
        <f>SUM(R34:R36)</f>
        <v>559.15242008032124</v>
      </c>
      <c r="S37" s="17">
        <f t="shared" ref="S37" si="13">SUM(S33:S36)</f>
        <v>0</v>
      </c>
      <c r="T37" s="15"/>
      <c r="U37" s="15"/>
      <c r="V37" s="15"/>
      <c r="W37" s="15"/>
      <c r="X37" s="19"/>
      <c r="Y37" s="19"/>
      <c r="Z37" s="19"/>
      <c r="AA37" s="19"/>
      <c r="AB37" s="19"/>
      <c r="AC37" s="19"/>
      <c r="AD37" s="19"/>
      <c r="AE37" s="19"/>
      <c r="AF37" s="19"/>
      <c r="AG37" s="19"/>
      <c r="AH37" s="19"/>
      <c r="AI37" s="19"/>
      <c r="AJ37" s="19"/>
    </row>
    <row r="38" spans="1:36" ht="15.75" thickBot="1" x14ac:dyDescent="0.3">
      <c r="A38" s="8"/>
      <c r="B38" s="56"/>
      <c r="C38" s="57"/>
      <c r="D38" s="57"/>
      <c r="E38" s="57"/>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8"/>
    </row>
    <row r="39" spans="1:36" ht="23.25" thickBot="1" x14ac:dyDescent="0.3">
      <c r="B39" s="21" t="s">
        <v>57</v>
      </c>
      <c r="C39" s="9" t="s">
        <v>140</v>
      </c>
      <c r="D39" s="11">
        <v>40.426000000000002</v>
      </c>
      <c r="E39" s="9">
        <v>94</v>
      </c>
      <c r="F39" s="13">
        <v>3565</v>
      </c>
      <c r="G39" s="10">
        <f>H39/D39</f>
        <v>0.59001632612675015</v>
      </c>
      <c r="H39" s="10">
        <v>23.852</v>
      </c>
      <c r="I39" s="13">
        <v>1610</v>
      </c>
      <c r="J39" s="10">
        <v>-1.85</v>
      </c>
      <c r="K39" s="10">
        <f>L39/D39</f>
        <v>0.20350764359570572</v>
      </c>
      <c r="L39" s="10">
        <v>8.2270000000000003</v>
      </c>
      <c r="M39" s="12">
        <v>546</v>
      </c>
      <c r="N39" s="10"/>
      <c r="O39" s="10"/>
      <c r="P39" s="12"/>
      <c r="Q39" s="12">
        <f>R39-M39</f>
        <v>212.75958947368417</v>
      </c>
      <c r="R39" s="20">
        <v>758.75958947368417</v>
      </c>
      <c r="S39" s="20">
        <f>P39</f>
        <v>0</v>
      </c>
      <c r="T39" s="12">
        <v>221610</v>
      </c>
      <c r="U39" s="12">
        <v>221620</v>
      </c>
      <c r="V39" s="12"/>
      <c r="W39" s="12"/>
      <c r="X39" s="12" t="s">
        <v>1123</v>
      </c>
      <c r="Y39" s="12" t="s">
        <v>177</v>
      </c>
      <c r="Z39" s="12" t="s">
        <v>108</v>
      </c>
      <c r="AA39" s="12" t="s">
        <v>109</v>
      </c>
      <c r="AB39" s="12" t="s">
        <v>110</v>
      </c>
      <c r="AC39" s="12" t="s">
        <v>111</v>
      </c>
      <c r="AD39" s="12" t="s">
        <v>112</v>
      </c>
      <c r="AE39" s="12" t="s">
        <v>120</v>
      </c>
      <c r="AF39" s="12" t="s">
        <v>120</v>
      </c>
      <c r="AG39" s="12" t="s">
        <v>120</v>
      </c>
      <c r="AH39" s="12" t="s">
        <v>120</v>
      </c>
      <c r="AI39" s="12" t="s">
        <v>120</v>
      </c>
      <c r="AJ39" s="12" t="s">
        <v>120</v>
      </c>
    </row>
    <row r="40" spans="1:36" ht="15.75" thickBot="1" x14ac:dyDescent="0.3">
      <c r="A40" s="8"/>
      <c r="B40" s="18" t="s">
        <v>32</v>
      </c>
      <c r="C40" s="14" t="s">
        <v>57</v>
      </c>
      <c r="D40" s="14"/>
      <c r="E40" s="14">
        <f>SUM(E39:E39)</f>
        <v>94</v>
      </c>
      <c r="F40" s="15">
        <f>SUM(F39:F39)</f>
        <v>3565</v>
      </c>
      <c r="G40" s="16"/>
      <c r="H40" s="16"/>
      <c r="I40" s="15">
        <f>SUM(I39:I39)</f>
        <v>1610</v>
      </c>
      <c r="J40" s="16"/>
      <c r="K40" s="16"/>
      <c r="L40" s="16"/>
      <c r="M40" s="17">
        <f>SUM(M39:M39)</f>
        <v>546</v>
      </c>
      <c r="N40" s="16"/>
      <c r="O40" s="16"/>
      <c r="P40" s="15"/>
      <c r="Q40" s="17">
        <f>SUM(Q39)</f>
        <v>212.75958947368417</v>
      </c>
      <c r="R40" s="17">
        <f>SUM(R39)</f>
        <v>758.75958947368417</v>
      </c>
      <c r="S40" s="17">
        <f t="shared" ref="S40" si="14">SUM(S36:S39)</f>
        <v>0</v>
      </c>
      <c r="T40" s="15"/>
      <c r="U40" s="15"/>
      <c r="V40" s="15"/>
      <c r="W40" s="15"/>
      <c r="X40" s="19"/>
      <c r="Y40" s="19"/>
      <c r="Z40" s="19"/>
      <c r="AA40" s="19"/>
      <c r="AB40" s="19"/>
      <c r="AC40" s="19"/>
      <c r="AD40" s="19"/>
      <c r="AE40" s="19"/>
      <c r="AF40" s="19"/>
      <c r="AG40" s="19"/>
      <c r="AH40" s="19"/>
      <c r="AI40" s="19"/>
      <c r="AJ40" s="19"/>
    </row>
    <row r="41" spans="1:36" ht="15.75" thickBot="1" x14ac:dyDescent="0.3">
      <c r="A41" s="8"/>
      <c r="B41" s="56"/>
      <c r="C41" s="57"/>
      <c r="D41" s="57"/>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8"/>
    </row>
    <row r="42" spans="1:36" ht="15.75" thickBot="1" x14ac:dyDescent="0.3">
      <c r="B42" s="29" t="s">
        <v>69</v>
      </c>
      <c r="C42" s="9" t="s">
        <v>141</v>
      </c>
      <c r="D42" s="11">
        <v>7.2309999999999999</v>
      </c>
      <c r="E42" s="9">
        <v>37</v>
      </c>
      <c r="F42" s="13">
        <f t="shared" ref="F42:F50" si="15">D42*E42</f>
        <v>267.54699999999997</v>
      </c>
      <c r="G42" s="10">
        <f t="shared" ref="G42:G50" si="16">H42/D42</f>
        <v>0.12667680818697277</v>
      </c>
      <c r="H42" s="10">
        <v>0.91600000000000004</v>
      </c>
      <c r="I42" s="12">
        <f t="shared" ref="I42:I50" si="17">G42*F42</f>
        <v>33.892000000000003</v>
      </c>
      <c r="J42" s="10">
        <v>-1.79</v>
      </c>
      <c r="K42" s="10">
        <f t="shared" ref="K42:K50" si="18">L42/D42</f>
        <v>0.12142165675563546</v>
      </c>
      <c r="L42" s="10">
        <v>0.878</v>
      </c>
      <c r="M42" s="12">
        <f t="shared" ref="M42:M50" si="19">K42*F42</f>
        <v>32.485999999999997</v>
      </c>
      <c r="N42" s="10"/>
      <c r="O42" s="10"/>
      <c r="P42" s="12"/>
      <c r="Q42" s="12">
        <f t="shared" ref="Q42:Q50" si="20">R42-M42</f>
        <v>2.5160000000000053</v>
      </c>
      <c r="R42" s="20">
        <v>35.002000000000002</v>
      </c>
      <c r="S42" s="20">
        <f t="shared" ref="S42:S50" si="21">P42</f>
        <v>0</v>
      </c>
      <c r="T42" s="12">
        <v>221210</v>
      </c>
      <c r="U42" s="12">
        <v>221220</v>
      </c>
      <c r="V42" s="12"/>
      <c r="W42" s="12"/>
      <c r="X42" s="32"/>
      <c r="Y42" s="32" t="s">
        <v>107</v>
      </c>
      <c r="Z42" s="32" t="s">
        <v>108</v>
      </c>
      <c r="AA42" s="32" t="s">
        <v>118</v>
      </c>
      <c r="AB42" s="32" t="s">
        <v>110</v>
      </c>
      <c r="AC42" s="32" t="s">
        <v>119</v>
      </c>
      <c r="AD42" s="32" t="s">
        <v>112</v>
      </c>
      <c r="AE42" s="32" t="s">
        <v>120</v>
      </c>
      <c r="AF42" s="32" t="s">
        <v>120</v>
      </c>
      <c r="AG42" s="32" t="s">
        <v>120</v>
      </c>
      <c r="AH42" s="32" t="s">
        <v>120</v>
      </c>
      <c r="AI42" s="32" t="s">
        <v>120</v>
      </c>
      <c r="AJ42" s="32" t="s">
        <v>120</v>
      </c>
    </row>
    <row r="43" spans="1:36" ht="15.75" thickBot="1" x14ac:dyDescent="0.3">
      <c r="B43" s="30"/>
      <c r="C43" s="9" t="s">
        <v>143</v>
      </c>
      <c r="D43" s="11">
        <v>5.0410000000000004</v>
      </c>
      <c r="E43" s="9">
        <v>39</v>
      </c>
      <c r="F43" s="13">
        <f t="shared" si="15"/>
        <v>196.59900000000002</v>
      </c>
      <c r="G43" s="10">
        <f t="shared" si="16"/>
        <v>0.14282880380876808</v>
      </c>
      <c r="H43" s="10">
        <v>0.72</v>
      </c>
      <c r="I43" s="12">
        <f t="shared" si="17"/>
        <v>28.08</v>
      </c>
      <c r="J43" s="10">
        <v>-1.79</v>
      </c>
      <c r="K43" s="10">
        <f t="shared" si="18"/>
        <v>0.14203531045427492</v>
      </c>
      <c r="L43" s="10">
        <v>0.71599999999999997</v>
      </c>
      <c r="M43" s="12">
        <f t="shared" si="19"/>
        <v>27.923999999999999</v>
      </c>
      <c r="N43" s="10"/>
      <c r="O43" s="10"/>
      <c r="P43" s="12"/>
      <c r="Q43" s="12">
        <f t="shared" si="20"/>
        <v>1.833000000000002</v>
      </c>
      <c r="R43" s="20">
        <v>29.757000000000001</v>
      </c>
      <c r="S43" s="20">
        <f t="shared" si="21"/>
        <v>0</v>
      </c>
      <c r="T43" s="12">
        <v>221210</v>
      </c>
      <c r="U43" s="12">
        <v>221220</v>
      </c>
      <c r="V43" s="12"/>
      <c r="W43" s="12"/>
      <c r="X43" s="33"/>
      <c r="Y43" s="33"/>
      <c r="Z43" s="33"/>
      <c r="AA43" s="33"/>
      <c r="AB43" s="33"/>
      <c r="AC43" s="33"/>
      <c r="AD43" s="33"/>
      <c r="AE43" s="33"/>
      <c r="AF43" s="33"/>
      <c r="AG43" s="33"/>
      <c r="AH43" s="33"/>
      <c r="AI43" s="33"/>
      <c r="AJ43" s="33"/>
    </row>
    <row r="44" spans="1:36" ht="15.75" thickBot="1" x14ac:dyDescent="0.3">
      <c r="B44" s="30"/>
      <c r="C44" s="9" t="s">
        <v>142</v>
      </c>
      <c r="D44" s="11">
        <v>6.8369999999999997</v>
      </c>
      <c r="E44" s="9">
        <v>50</v>
      </c>
      <c r="F44" s="13">
        <f t="shared" si="15"/>
        <v>341.84999999999997</v>
      </c>
      <c r="G44" s="10">
        <f t="shared" si="16"/>
        <v>0.16673979815708642</v>
      </c>
      <c r="H44" s="10">
        <v>1.1399999999999999</v>
      </c>
      <c r="I44" s="12">
        <f t="shared" si="17"/>
        <v>56.999999999999986</v>
      </c>
      <c r="J44" s="10">
        <v>-1.79</v>
      </c>
      <c r="K44" s="10">
        <f t="shared" si="18"/>
        <v>0.16205938277022089</v>
      </c>
      <c r="L44" s="10">
        <v>1.1080000000000001</v>
      </c>
      <c r="M44" s="12">
        <f t="shared" si="19"/>
        <v>55.400000000000006</v>
      </c>
      <c r="N44" s="10"/>
      <c r="O44" s="10"/>
      <c r="P44" s="12"/>
      <c r="Q44" s="12">
        <f t="shared" si="20"/>
        <v>3.1999999999999957</v>
      </c>
      <c r="R44" s="20">
        <v>58.6</v>
      </c>
      <c r="S44" s="20">
        <f t="shared" si="21"/>
        <v>0</v>
      </c>
      <c r="T44" s="12">
        <v>221210</v>
      </c>
      <c r="U44" s="12">
        <v>221220</v>
      </c>
      <c r="V44" s="12"/>
      <c r="W44" s="12"/>
      <c r="X44" s="33"/>
      <c r="Y44" s="33"/>
      <c r="Z44" s="33"/>
      <c r="AA44" s="33"/>
      <c r="AB44" s="33"/>
      <c r="AC44" s="33"/>
      <c r="AD44" s="33"/>
      <c r="AE44" s="33"/>
      <c r="AF44" s="33"/>
      <c r="AG44" s="33"/>
      <c r="AH44" s="33"/>
      <c r="AI44" s="33"/>
      <c r="AJ44" s="33"/>
    </row>
    <row r="45" spans="1:36" ht="15.75" thickBot="1" x14ac:dyDescent="0.3">
      <c r="B45" s="30"/>
      <c r="C45" s="9" t="s">
        <v>144</v>
      </c>
      <c r="D45" s="11">
        <v>4.9029999999999996</v>
      </c>
      <c r="E45" s="9">
        <v>59</v>
      </c>
      <c r="F45" s="13">
        <f t="shared" si="15"/>
        <v>289.27699999999999</v>
      </c>
      <c r="G45" s="10">
        <f t="shared" si="16"/>
        <v>0.2427085457882929</v>
      </c>
      <c r="H45" s="10">
        <v>1.19</v>
      </c>
      <c r="I45" s="12">
        <f t="shared" si="17"/>
        <v>70.210000000000008</v>
      </c>
      <c r="J45" s="10">
        <v>-1.79</v>
      </c>
      <c r="K45" s="10">
        <f t="shared" si="18"/>
        <v>0.2427085457882929</v>
      </c>
      <c r="L45" s="10">
        <v>1.19</v>
      </c>
      <c r="M45" s="12">
        <f t="shared" si="19"/>
        <v>70.210000000000008</v>
      </c>
      <c r="N45" s="10"/>
      <c r="O45" s="10"/>
      <c r="P45" s="12"/>
      <c r="Q45" s="12">
        <f t="shared" si="20"/>
        <v>2.7139999999999986</v>
      </c>
      <c r="R45" s="20">
        <v>72.924000000000007</v>
      </c>
      <c r="S45" s="20">
        <f t="shared" si="21"/>
        <v>0</v>
      </c>
      <c r="T45" s="12">
        <v>221210</v>
      </c>
      <c r="U45" s="12">
        <v>221220</v>
      </c>
      <c r="V45" s="12"/>
      <c r="W45" s="12"/>
      <c r="X45" s="33"/>
      <c r="Y45" s="33"/>
      <c r="Z45" s="33"/>
      <c r="AA45" s="33"/>
      <c r="AB45" s="33"/>
      <c r="AC45" s="33"/>
      <c r="AD45" s="33"/>
      <c r="AE45" s="33"/>
      <c r="AF45" s="33"/>
      <c r="AG45" s="33"/>
      <c r="AH45" s="33"/>
      <c r="AI45" s="33"/>
      <c r="AJ45" s="33"/>
    </row>
    <row r="46" spans="1:36" ht="15.75" thickBot="1" x14ac:dyDescent="0.3">
      <c r="B46" s="30"/>
      <c r="C46" s="9" t="s">
        <v>145</v>
      </c>
      <c r="D46" s="11">
        <v>4.5819999999999999</v>
      </c>
      <c r="E46" s="9">
        <v>47</v>
      </c>
      <c r="F46" s="13">
        <f t="shared" si="15"/>
        <v>215.35399999999998</v>
      </c>
      <c r="G46" s="10">
        <f t="shared" si="16"/>
        <v>9.9301615015277178E-2</v>
      </c>
      <c r="H46" s="10">
        <v>0.45500000000000002</v>
      </c>
      <c r="I46" s="12">
        <f t="shared" si="17"/>
        <v>21.385000000000002</v>
      </c>
      <c r="J46" s="10">
        <v>-1.79</v>
      </c>
      <c r="K46" s="10">
        <f t="shared" si="18"/>
        <v>9.9301615015277178E-2</v>
      </c>
      <c r="L46" s="10">
        <v>0.45500000000000002</v>
      </c>
      <c r="M46" s="12">
        <f t="shared" si="19"/>
        <v>21.385000000000002</v>
      </c>
      <c r="N46" s="10"/>
      <c r="O46" s="10"/>
      <c r="P46" s="12"/>
      <c r="Q46" s="12">
        <f t="shared" si="20"/>
        <v>1.9740000000000002</v>
      </c>
      <c r="R46" s="20">
        <v>23.359000000000002</v>
      </c>
      <c r="S46" s="20">
        <f t="shared" si="21"/>
        <v>0</v>
      </c>
      <c r="T46" s="12">
        <v>221210</v>
      </c>
      <c r="U46" s="12">
        <v>221220</v>
      </c>
      <c r="V46" s="12"/>
      <c r="W46" s="12"/>
      <c r="X46" s="33"/>
      <c r="Y46" s="33"/>
      <c r="Z46" s="33"/>
      <c r="AA46" s="33"/>
      <c r="AB46" s="33"/>
      <c r="AC46" s="33"/>
      <c r="AD46" s="33"/>
      <c r="AE46" s="33"/>
      <c r="AF46" s="33"/>
      <c r="AG46" s="33"/>
      <c r="AH46" s="33"/>
      <c r="AI46" s="33"/>
      <c r="AJ46" s="33"/>
    </row>
    <row r="47" spans="1:36" ht="15.75" thickBot="1" x14ac:dyDescent="0.3">
      <c r="B47" s="30"/>
      <c r="C47" s="9" t="s">
        <v>146</v>
      </c>
      <c r="D47" s="11">
        <v>4.8490000000000002</v>
      </c>
      <c r="E47" s="9">
        <v>58</v>
      </c>
      <c r="F47" s="13">
        <f t="shared" si="15"/>
        <v>281.24200000000002</v>
      </c>
      <c r="G47" s="10">
        <f t="shared" si="16"/>
        <v>0.19467931532274693</v>
      </c>
      <c r="H47" s="10">
        <v>0.94399999999999995</v>
      </c>
      <c r="I47" s="12">
        <f t="shared" si="17"/>
        <v>54.751999999999995</v>
      </c>
      <c r="J47" s="10">
        <v>-1.79</v>
      </c>
      <c r="K47" s="10">
        <f t="shared" si="18"/>
        <v>0.19467931532274693</v>
      </c>
      <c r="L47" s="10">
        <v>0.94399999999999995</v>
      </c>
      <c r="M47" s="12">
        <f t="shared" si="19"/>
        <v>54.751999999999995</v>
      </c>
      <c r="N47" s="10"/>
      <c r="O47" s="10"/>
      <c r="P47" s="12"/>
      <c r="Q47" s="12">
        <f t="shared" si="20"/>
        <v>2.6680000000000064</v>
      </c>
      <c r="R47" s="20">
        <v>57.42</v>
      </c>
      <c r="S47" s="20">
        <f t="shared" si="21"/>
        <v>0</v>
      </c>
      <c r="T47" s="12">
        <v>221210</v>
      </c>
      <c r="U47" s="12">
        <v>221220</v>
      </c>
      <c r="V47" s="12"/>
      <c r="W47" s="12"/>
      <c r="X47" s="33"/>
      <c r="Y47" s="33"/>
      <c r="Z47" s="33"/>
      <c r="AA47" s="33"/>
      <c r="AB47" s="33"/>
      <c r="AC47" s="33"/>
      <c r="AD47" s="33"/>
      <c r="AE47" s="33"/>
      <c r="AF47" s="33"/>
      <c r="AG47" s="33"/>
      <c r="AH47" s="33"/>
      <c r="AI47" s="33"/>
      <c r="AJ47" s="33"/>
    </row>
    <row r="48" spans="1:36" ht="15.75" thickBot="1" x14ac:dyDescent="0.3">
      <c r="B48" s="30"/>
      <c r="C48" s="9" t="s">
        <v>147</v>
      </c>
      <c r="D48" s="11">
        <v>4.4219999999999997</v>
      </c>
      <c r="E48" s="9">
        <v>35</v>
      </c>
      <c r="F48" s="13">
        <f t="shared" si="15"/>
        <v>154.76999999999998</v>
      </c>
      <c r="G48" s="10">
        <f t="shared" si="16"/>
        <v>0.39552238805970152</v>
      </c>
      <c r="H48" s="10">
        <v>1.7490000000000001</v>
      </c>
      <c r="I48" s="12">
        <f t="shared" si="17"/>
        <v>61.214999999999996</v>
      </c>
      <c r="J48" s="10">
        <v>-1.79</v>
      </c>
      <c r="K48" s="10">
        <f t="shared" si="18"/>
        <v>0.38444142921754865</v>
      </c>
      <c r="L48" s="10">
        <v>1.7</v>
      </c>
      <c r="M48" s="12">
        <f t="shared" si="19"/>
        <v>59.5</v>
      </c>
      <c r="N48" s="10"/>
      <c r="O48" s="10"/>
      <c r="P48" s="12"/>
      <c r="Q48" s="12">
        <f t="shared" si="20"/>
        <v>1.4350000000000023</v>
      </c>
      <c r="R48" s="20">
        <v>60.935000000000002</v>
      </c>
      <c r="S48" s="20">
        <f t="shared" si="21"/>
        <v>0</v>
      </c>
      <c r="T48" s="12">
        <v>221210</v>
      </c>
      <c r="U48" s="12">
        <v>221220</v>
      </c>
      <c r="V48" s="12"/>
      <c r="W48" s="12"/>
      <c r="X48" s="33"/>
      <c r="Y48" s="33"/>
      <c r="Z48" s="33"/>
      <c r="AA48" s="33"/>
      <c r="AB48" s="33"/>
      <c r="AC48" s="33"/>
      <c r="AD48" s="33"/>
      <c r="AE48" s="33"/>
      <c r="AF48" s="33"/>
      <c r="AG48" s="33"/>
      <c r="AH48" s="33"/>
      <c r="AI48" s="33"/>
      <c r="AJ48" s="33"/>
    </row>
    <row r="49" spans="1:36" ht="15.75" thickBot="1" x14ac:dyDescent="0.3">
      <c r="B49" s="30"/>
      <c r="C49" s="9" t="s">
        <v>148</v>
      </c>
      <c r="D49" s="11">
        <v>5.7779999999999996</v>
      </c>
      <c r="E49" s="9">
        <v>56</v>
      </c>
      <c r="F49" s="13">
        <f t="shared" si="15"/>
        <v>323.56799999999998</v>
      </c>
      <c r="G49" s="10">
        <f t="shared" si="16"/>
        <v>0.34700588438906199</v>
      </c>
      <c r="H49" s="10">
        <v>2.0049999999999999</v>
      </c>
      <c r="I49" s="12">
        <f t="shared" si="17"/>
        <v>112.28</v>
      </c>
      <c r="J49" s="10">
        <v>-1.79</v>
      </c>
      <c r="K49" s="10">
        <f t="shared" si="18"/>
        <v>0.34700588438906199</v>
      </c>
      <c r="L49" s="10">
        <v>2.0049999999999999</v>
      </c>
      <c r="M49" s="12">
        <f t="shared" si="19"/>
        <v>112.28</v>
      </c>
      <c r="N49" s="10"/>
      <c r="O49" s="10"/>
      <c r="P49" s="12"/>
      <c r="Q49" s="12">
        <f t="shared" si="20"/>
        <v>3.0240000000000009</v>
      </c>
      <c r="R49" s="20">
        <v>115.304</v>
      </c>
      <c r="S49" s="20">
        <f t="shared" si="21"/>
        <v>0</v>
      </c>
      <c r="T49" s="12">
        <v>221210</v>
      </c>
      <c r="U49" s="12">
        <v>221220</v>
      </c>
      <c r="V49" s="12"/>
      <c r="W49" s="12"/>
      <c r="X49" s="33"/>
      <c r="Y49" s="33"/>
      <c r="Z49" s="33"/>
      <c r="AA49" s="33"/>
      <c r="AB49" s="33"/>
      <c r="AC49" s="33"/>
      <c r="AD49" s="33"/>
      <c r="AE49" s="33"/>
      <c r="AF49" s="33"/>
      <c r="AG49" s="33"/>
      <c r="AH49" s="33"/>
      <c r="AI49" s="33"/>
      <c r="AJ49" s="33"/>
    </row>
    <row r="50" spans="1:36" ht="15.75" thickBot="1" x14ac:dyDescent="0.3">
      <c r="B50" s="31"/>
      <c r="C50" s="9" t="s">
        <v>149</v>
      </c>
      <c r="D50" s="11">
        <v>5.52</v>
      </c>
      <c r="E50" s="9">
        <v>49</v>
      </c>
      <c r="F50" s="13">
        <f t="shared" si="15"/>
        <v>270.47999999999996</v>
      </c>
      <c r="G50" s="10">
        <f t="shared" si="16"/>
        <v>0.22880434782608697</v>
      </c>
      <c r="H50" s="10">
        <v>1.2629999999999999</v>
      </c>
      <c r="I50" s="12">
        <f t="shared" si="17"/>
        <v>61.886999999999993</v>
      </c>
      <c r="J50" s="10">
        <v>-1.79</v>
      </c>
      <c r="K50" s="10">
        <f t="shared" si="18"/>
        <v>0.22880434782608697</v>
      </c>
      <c r="L50" s="10">
        <v>1.2629999999999999</v>
      </c>
      <c r="M50" s="12">
        <f t="shared" si="19"/>
        <v>61.886999999999993</v>
      </c>
      <c r="N50" s="10"/>
      <c r="O50" s="10"/>
      <c r="P50" s="12"/>
      <c r="Q50" s="12">
        <f t="shared" si="20"/>
        <v>2.5480000000000089</v>
      </c>
      <c r="R50" s="20">
        <v>64.435000000000002</v>
      </c>
      <c r="S50" s="20">
        <f t="shared" si="21"/>
        <v>0</v>
      </c>
      <c r="T50" s="12">
        <v>221210</v>
      </c>
      <c r="U50" s="12">
        <v>221220</v>
      </c>
      <c r="V50" s="12"/>
      <c r="W50" s="12"/>
      <c r="X50" s="34"/>
      <c r="Y50" s="34"/>
      <c r="Z50" s="34"/>
      <c r="AA50" s="34"/>
      <c r="AB50" s="34"/>
      <c r="AC50" s="34"/>
      <c r="AD50" s="34"/>
      <c r="AE50" s="34"/>
      <c r="AF50" s="34"/>
      <c r="AG50" s="34"/>
      <c r="AH50" s="34"/>
      <c r="AI50" s="34"/>
      <c r="AJ50" s="34"/>
    </row>
    <row r="51" spans="1:36" ht="15.75" thickBot="1" x14ac:dyDescent="0.3">
      <c r="A51" s="8"/>
      <c r="B51" s="18" t="s">
        <v>32</v>
      </c>
      <c r="C51" s="14" t="s">
        <v>69</v>
      </c>
      <c r="D51" s="14"/>
      <c r="E51" s="14">
        <f>SUM(E42:E50)</f>
        <v>430</v>
      </c>
      <c r="F51" s="15">
        <f>SUM(F42:F50)</f>
        <v>2340.6869999999999</v>
      </c>
      <c r="G51" s="16"/>
      <c r="H51" s="16"/>
      <c r="I51" s="17">
        <f>SUM(I42:I50)</f>
        <v>500.70099999999996</v>
      </c>
      <c r="J51" s="16"/>
      <c r="K51" s="16"/>
      <c r="L51" s="16"/>
      <c r="M51" s="17">
        <f>SUM(M42:M50)</f>
        <v>495.82400000000001</v>
      </c>
      <c r="N51" s="16"/>
      <c r="O51" s="16"/>
      <c r="P51" s="15"/>
      <c r="Q51" s="17">
        <f>SUM(Q42:Q50)</f>
        <v>21.91200000000002</v>
      </c>
      <c r="R51" s="17">
        <f>SUM(R42:R50)</f>
        <v>517.7360000000001</v>
      </c>
      <c r="S51" s="17">
        <f t="shared" ref="S51" si="22">SUM(S47:S50)</f>
        <v>0</v>
      </c>
      <c r="T51" s="15"/>
      <c r="U51" s="15"/>
      <c r="V51" s="15"/>
      <c r="W51" s="15"/>
      <c r="X51" s="19"/>
      <c r="Y51" s="19"/>
      <c r="Z51" s="19"/>
      <c r="AA51" s="19"/>
      <c r="AB51" s="19"/>
      <c r="AC51" s="19"/>
      <c r="AD51" s="19"/>
      <c r="AE51" s="19"/>
      <c r="AF51" s="19"/>
      <c r="AG51" s="19"/>
      <c r="AH51" s="19"/>
      <c r="AI51" s="19"/>
      <c r="AJ51" s="19"/>
    </row>
    <row r="52" spans="1:36" ht="15.75" thickBot="1" x14ac:dyDescent="0.3">
      <c r="A52" s="8"/>
      <c r="B52" s="56"/>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8"/>
    </row>
    <row r="53" spans="1:36" ht="15.75" thickBot="1" x14ac:dyDescent="0.3">
      <c r="B53" s="29" t="s">
        <v>73</v>
      </c>
      <c r="C53" s="9" t="s">
        <v>150</v>
      </c>
      <c r="D53" s="11">
        <v>5.8760000000000003</v>
      </c>
      <c r="E53" s="9">
        <v>74</v>
      </c>
      <c r="F53" s="13">
        <f t="shared" ref="F53:F58" si="23">D53*E53</f>
        <v>434.82400000000001</v>
      </c>
      <c r="G53" s="10">
        <f t="shared" ref="G53:G58" si="24">H53/D53</f>
        <v>0.31330837304288628</v>
      </c>
      <c r="H53" s="10">
        <v>1.841</v>
      </c>
      <c r="I53" s="12">
        <f t="shared" ref="I53:I58" si="25">G53*F53</f>
        <v>136.23399999999998</v>
      </c>
      <c r="J53" s="10">
        <v>-1.67</v>
      </c>
      <c r="K53" s="10">
        <f t="shared" ref="K53:K58" si="26">L53/D53</f>
        <v>0.31330837304288628</v>
      </c>
      <c r="L53" s="10">
        <v>1.841</v>
      </c>
      <c r="M53" s="12">
        <f t="shared" ref="M53:M58" si="27">K53*F53</f>
        <v>136.23399999999998</v>
      </c>
      <c r="N53" s="10"/>
      <c r="O53" s="10"/>
      <c r="P53" s="12"/>
      <c r="Q53" s="12">
        <f t="shared" ref="Q53:Q58" si="28">R53-M53</f>
        <v>4.0700000000000216</v>
      </c>
      <c r="R53" s="20">
        <v>140.304</v>
      </c>
      <c r="S53" s="20">
        <f t="shared" ref="S53:S58" si="29">P53</f>
        <v>0</v>
      </c>
      <c r="T53" s="12">
        <v>221310</v>
      </c>
      <c r="U53" s="12" t="s">
        <v>1147</v>
      </c>
      <c r="V53" s="12"/>
      <c r="W53" s="12"/>
      <c r="X53" s="32"/>
      <c r="Y53" s="32" t="s">
        <v>108</v>
      </c>
      <c r="Z53" s="32" t="s">
        <v>108</v>
      </c>
      <c r="AA53" s="32" t="s">
        <v>118</v>
      </c>
      <c r="AB53" s="32" t="s">
        <v>110</v>
      </c>
      <c r="AC53" s="32" t="s">
        <v>119</v>
      </c>
      <c r="AD53" s="32" t="s">
        <v>112</v>
      </c>
      <c r="AE53" s="32" t="s">
        <v>120</v>
      </c>
      <c r="AF53" s="32" t="s">
        <v>120</v>
      </c>
      <c r="AG53" s="32" t="s">
        <v>120</v>
      </c>
      <c r="AH53" s="32" t="s">
        <v>120</v>
      </c>
      <c r="AI53" s="32" t="s">
        <v>120</v>
      </c>
      <c r="AJ53" s="32" t="s">
        <v>120</v>
      </c>
    </row>
    <row r="54" spans="1:36" ht="15.75" thickBot="1" x14ac:dyDescent="0.3">
      <c r="B54" s="30"/>
      <c r="C54" s="9" t="s">
        <v>151</v>
      </c>
      <c r="D54" s="11">
        <v>6.4550000000000001</v>
      </c>
      <c r="E54" s="9">
        <v>50</v>
      </c>
      <c r="F54" s="13">
        <f t="shared" si="23"/>
        <v>322.75</v>
      </c>
      <c r="G54" s="10">
        <f t="shared" si="24"/>
        <v>0.3437645236250968</v>
      </c>
      <c r="H54" s="10">
        <v>2.2189999999999999</v>
      </c>
      <c r="I54" s="12">
        <f t="shared" si="25"/>
        <v>110.94999999999999</v>
      </c>
      <c r="J54" s="10">
        <v>-1.67</v>
      </c>
      <c r="K54" s="10">
        <f t="shared" si="26"/>
        <v>0.2881487219209915</v>
      </c>
      <c r="L54" s="10">
        <v>1.86</v>
      </c>
      <c r="M54" s="12">
        <f t="shared" si="27"/>
        <v>93.000000000000014</v>
      </c>
      <c r="N54" s="10"/>
      <c r="O54" s="10"/>
      <c r="P54" s="12"/>
      <c r="Q54" s="12">
        <f t="shared" si="28"/>
        <v>2.9999999999999858</v>
      </c>
      <c r="R54" s="20">
        <v>96</v>
      </c>
      <c r="S54" s="20">
        <f t="shared" si="29"/>
        <v>0</v>
      </c>
      <c r="T54" s="12">
        <v>221310</v>
      </c>
      <c r="U54" s="12" t="s">
        <v>1147</v>
      </c>
      <c r="V54" s="12"/>
      <c r="W54" s="12"/>
      <c r="X54" s="33"/>
      <c r="Y54" s="33"/>
      <c r="Z54" s="33"/>
      <c r="AA54" s="33"/>
      <c r="AB54" s="33"/>
      <c r="AC54" s="33"/>
      <c r="AD54" s="33"/>
      <c r="AE54" s="33"/>
      <c r="AF54" s="33"/>
      <c r="AG54" s="33"/>
      <c r="AH54" s="33"/>
      <c r="AI54" s="33"/>
      <c r="AJ54" s="33"/>
    </row>
    <row r="55" spans="1:36" ht="15.75" thickBot="1" x14ac:dyDescent="0.3">
      <c r="B55" s="30"/>
      <c r="C55" s="9" t="s">
        <v>152</v>
      </c>
      <c r="D55" s="11">
        <v>7.01</v>
      </c>
      <c r="E55" s="9">
        <v>48</v>
      </c>
      <c r="F55" s="13">
        <f t="shared" si="23"/>
        <v>336.48</v>
      </c>
      <c r="G55" s="10">
        <f t="shared" si="24"/>
        <v>0.32439372325249644</v>
      </c>
      <c r="H55" s="10">
        <v>2.274</v>
      </c>
      <c r="I55" s="12">
        <f t="shared" si="25"/>
        <v>109.152</v>
      </c>
      <c r="J55" s="10">
        <v>-1.67</v>
      </c>
      <c r="K55" s="10">
        <f t="shared" si="26"/>
        <v>0.30370898716119832</v>
      </c>
      <c r="L55" s="10">
        <v>2.129</v>
      </c>
      <c r="M55" s="12">
        <f t="shared" si="27"/>
        <v>102.19200000000002</v>
      </c>
      <c r="N55" s="10"/>
      <c r="O55" s="10"/>
      <c r="P55" s="12"/>
      <c r="Q55" s="12">
        <f t="shared" si="28"/>
        <v>2.0639999999999787</v>
      </c>
      <c r="R55" s="20">
        <v>104.256</v>
      </c>
      <c r="S55" s="20">
        <f t="shared" si="29"/>
        <v>0</v>
      </c>
      <c r="T55" s="12">
        <v>221310</v>
      </c>
      <c r="U55" s="12" t="s">
        <v>1147</v>
      </c>
      <c r="V55" s="12"/>
      <c r="W55" s="12"/>
      <c r="X55" s="33"/>
      <c r="Y55" s="33"/>
      <c r="Z55" s="33"/>
      <c r="AA55" s="33"/>
      <c r="AB55" s="33"/>
      <c r="AC55" s="33"/>
      <c r="AD55" s="33"/>
      <c r="AE55" s="33"/>
      <c r="AF55" s="33"/>
      <c r="AG55" s="33"/>
      <c r="AH55" s="33"/>
      <c r="AI55" s="33"/>
      <c r="AJ55" s="33"/>
    </row>
    <row r="56" spans="1:36" ht="15.75" thickBot="1" x14ac:dyDescent="0.3">
      <c r="B56" s="30"/>
      <c r="C56" s="9" t="s">
        <v>153</v>
      </c>
      <c r="D56" s="11">
        <v>5.5030000000000001</v>
      </c>
      <c r="E56" s="9">
        <v>42</v>
      </c>
      <c r="F56" s="13">
        <f t="shared" si="23"/>
        <v>231.126</v>
      </c>
      <c r="G56" s="10">
        <f t="shared" si="24"/>
        <v>0.32872978375431583</v>
      </c>
      <c r="H56" s="10">
        <v>1.8089999999999999</v>
      </c>
      <c r="I56" s="12">
        <f t="shared" si="25"/>
        <v>75.978000000000009</v>
      </c>
      <c r="J56" s="10">
        <v>-1.67</v>
      </c>
      <c r="K56" s="10">
        <f t="shared" si="26"/>
        <v>0.32872978375431583</v>
      </c>
      <c r="L56" s="10">
        <v>1.8089999999999999</v>
      </c>
      <c r="M56" s="12">
        <f t="shared" si="27"/>
        <v>75.978000000000009</v>
      </c>
      <c r="N56" s="10"/>
      <c r="O56" s="10"/>
      <c r="P56" s="12"/>
      <c r="Q56" s="12">
        <f t="shared" si="28"/>
        <v>2.1419999999999959</v>
      </c>
      <c r="R56" s="20">
        <v>78.12</v>
      </c>
      <c r="S56" s="20">
        <f t="shared" si="29"/>
        <v>0</v>
      </c>
      <c r="T56" s="12">
        <v>221310</v>
      </c>
      <c r="U56" s="12" t="s">
        <v>1147</v>
      </c>
      <c r="V56" s="12"/>
      <c r="W56" s="12"/>
      <c r="X56" s="33"/>
      <c r="Y56" s="33"/>
      <c r="Z56" s="33"/>
      <c r="AA56" s="33"/>
      <c r="AB56" s="33"/>
      <c r="AC56" s="33"/>
      <c r="AD56" s="33"/>
      <c r="AE56" s="33"/>
      <c r="AF56" s="33"/>
      <c r="AG56" s="33"/>
      <c r="AH56" s="33"/>
      <c r="AI56" s="33"/>
      <c r="AJ56" s="33"/>
    </row>
    <row r="57" spans="1:36" ht="15.75" thickBot="1" x14ac:dyDescent="0.3">
      <c r="B57" s="30"/>
      <c r="C57" s="9" t="s">
        <v>154</v>
      </c>
      <c r="D57" s="11">
        <v>5.6040000000000001</v>
      </c>
      <c r="E57" s="9">
        <v>50</v>
      </c>
      <c r="F57" s="13">
        <f t="shared" si="23"/>
        <v>280.2</v>
      </c>
      <c r="G57" s="10">
        <f t="shared" si="24"/>
        <v>0.24768022840827977</v>
      </c>
      <c r="H57" s="10">
        <v>1.3879999999999999</v>
      </c>
      <c r="I57" s="12">
        <f t="shared" si="25"/>
        <v>69.399999999999991</v>
      </c>
      <c r="J57" s="10">
        <v>-1.67</v>
      </c>
      <c r="K57" s="10">
        <f t="shared" si="26"/>
        <v>0.24428979300499643</v>
      </c>
      <c r="L57" s="10">
        <v>1.369</v>
      </c>
      <c r="M57" s="12">
        <f t="shared" si="27"/>
        <v>68.449999999999989</v>
      </c>
      <c r="N57" s="10"/>
      <c r="O57" s="10"/>
      <c r="P57" s="12"/>
      <c r="Q57" s="12">
        <f t="shared" si="28"/>
        <v>2.6000000000000085</v>
      </c>
      <c r="R57" s="20">
        <v>71.05</v>
      </c>
      <c r="S57" s="20">
        <f t="shared" si="29"/>
        <v>0</v>
      </c>
      <c r="T57" s="12">
        <v>221310</v>
      </c>
      <c r="U57" s="12" t="s">
        <v>1147</v>
      </c>
      <c r="V57" s="12"/>
      <c r="W57" s="12"/>
      <c r="X57" s="33"/>
      <c r="Y57" s="33"/>
      <c r="Z57" s="33"/>
      <c r="AA57" s="33"/>
      <c r="AB57" s="33"/>
      <c r="AC57" s="33"/>
      <c r="AD57" s="33"/>
      <c r="AE57" s="33"/>
      <c r="AF57" s="33"/>
      <c r="AG57" s="33"/>
      <c r="AH57" s="33"/>
      <c r="AI57" s="33"/>
      <c r="AJ57" s="33"/>
    </row>
    <row r="58" spans="1:36" ht="15.75" thickBot="1" x14ac:dyDescent="0.3">
      <c r="B58" s="31"/>
      <c r="C58" s="9" t="s">
        <v>155</v>
      </c>
      <c r="D58" s="11">
        <v>5.7759999999999998</v>
      </c>
      <c r="E58" s="9">
        <v>61</v>
      </c>
      <c r="F58" s="13">
        <f t="shared" si="23"/>
        <v>352.33600000000001</v>
      </c>
      <c r="G58" s="10">
        <f t="shared" si="24"/>
        <v>0.28878116343490307</v>
      </c>
      <c r="H58" s="10">
        <v>1.6679999999999999</v>
      </c>
      <c r="I58" s="12">
        <f t="shared" si="25"/>
        <v>101.748</v>
      </c>
      <c r="J58" s="10">
        <v>-1.67</v>
      </c>
      <c r="K58" s="10">
        <f t="shared" si="26"/>
        <v>0.26679362880886426</v>
      </c>
      <c r="L58" s="10">
        <v>1.5409999999999999</v>
      </c>
      <c r="M58" s="12">
        <f t="shared" si="27"/>
        <v>94.001000000000005</v>
      </c>
      <c r="N58" s="10"/>
      <c r="O58" s="10"/>
      <c r="P58" s="12"/>
      <c r="Q58" s="12">
        <f t="shared" si="28"/>
        <v>3.2939999999999969</v>
      </c>
      <c r="R58" s="20">
        <v>97.295000000000002</v>
      </c>
      <c r="S58" s="20">
        <f t="shared" si="29"/>
        <v>0</v>
      </c>
      <c r="T58" s="12">
        <v>221310</v>
      </c>
      <c r="U58" s="12" t="s">
        <v>1147</v>
      </c>
      <c r="V58" s="12"/>
      <c r="W58" s="12"/>
      <c r="X58" s="34"/>
      <c r="Y58" s="34"/>
      <c r="Z58" s="34"/>
      <c r="AA58" s="34"/>
      <c r="AB58" s="34"/>
      <c r="AC58" s="34"/>
      <c r="AD58" s="34"/>
      <c r="AE58" s="34"/>
      <c r="AF58" s="34"/>
      <c r="AG58" s="34"/>
      <c r="AH58" s="34"/>
      <c r="AI58" s="34"/>
      <c r="AJ58" s="34"/>
    </row>
    <row r="59" spans="1:36" ht="15.75" thickBot="1" x14ac:dyDescent="0.3">
      <c r="A59" s="8"/>
      <c r="B59" s="18" t="s">
        <v>32</v>
      </c>
      <c r="C59" s="14" t="s">
        <v>73</v>
      </c>
      <c r="D59" s="14"/>
      <c r="E59" s="14">
        <f>SUM(E53:E58)</f>
        <v>325</v>
      </c>
      <c r="F59" s="15">
        <f>SUM(F53:F58)</f>
        <v>1957.7160000000001</v>
      </c>
      <c r="G59" s="16"/>
      <c r="H59" s="16"/>
      <c r="I59" s="17">
        <f>SUM(I53:I58)</f>
        <v>603.46199999999999</v>
      </c>
      <c r="J59" s="16"/>
      <c r="K59" s="16"/>
      <c r="L59" s="16"/>
      <c r="M59" s="17">
        <f>SUM(M53:M58)</f>
        <v>569.85500000000002</v>
      </c>
      <c r="N59" s="16"/>
      <c r="O59" s="16"/>
      <c r="P59" s="15"/>
      <c r="Q59" s="17">
        <f>SUM(Q53:Q58)</f>
        <v>17.169999999999987</v>
      </c>
      <c r="R59" s="17">
        <f>SUM(R53:R58)</f>
        <v>587.02499999999998</v>
      </c>
      <c r="S59" s="17">
        <f t="shared" ref="S59" si="30">SUM(S55:S58)</f>
        <v>0</v>
      </c>
      <c r="T59" s="15"/>
      <c r="U59" s="15"/>
      <c r="V59" s="15"/>
      <c r="W59" s="15"/>
      <c r="X59" s="19"/>
      <c r="Y59" s="19"/>
      <c r="Z59" s="19"/>
      <c r="AA59" s="19"/>
      <c r="AB59" s="19"/>
      <c r="AC59" s="19"/>
      <c r="AD59" s="19"/>
      <c r="AE59" s="19"/>
      <c r="AF59" s="19"/>
      <c r="AG59" s="19"/>
      <c r="AH59" s="19"/>
      <c r="AI59" s="19"/>
      <c r="AJ59" s="19"/>
    </row>
    <row r="60" spans="1:36" ht="15.75" thickBot="1" x14ac:dyDescent="0.3">
      <c r="A60" s="8"/>
      <c r="B60" s="56"/>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8"/>
    </row>
    <row r="61" spans="1:36" ht="15.75" thickBot="1" x14ac:dyDescent="0.3">
      <c r="B61" s="29" t="s">
        <v>76</v>
      </c>
      <c r="C61" s="9" t="s">
        <v>156</v>
      </c>
      <c r="D61" s="11">
        <v>5.8040000000000003</v>
      </c>
      <c r="E61" s="9">
        <v>37</v>
      </c>
      <c r="F61" s="13">
        <f>D61*E61</f>
        <v>214.74800000000002</v>
      </c>
      <c r="G61" s="10">
        <f>H61/D61</f>
        <v>0.39145416953824941</v>
      </c>
      <c r="H61" s="10">
        <v>2.2719999999999998</v>
      </c>
      <c r="I61" s="12">
        <f>G61*F61</f>
        <v>84.063999999999993</v>
      </c>
      <c r="J61" s="10">
        <v>-1.67</v>
      </c>
      <c r="K61" s="10">
        <f>L61/D61</f>
        <v>0.33752584424534804</v>
      </c>
      <c r="L61" s="10">
        <v>1.9590000000000001</v>
      </c>
      <c r="M61" s="12">
        <f>K61*F61</f>
        <v>72.483000000000004</v>
      </c>
      <c r="N61" s="10"/>
      <c r="O61" s="10"/>
      <c r="P61" s="12"/>
      <c r="Q61" s="12">
        <f t="shared" ref="Q61:Q65" si="31">R61-M61</f>
        <v>1.9979999999999905</v>
      </c>
      <c r="R61" s="20">
        <v>74.480999999999995</v>
      </c>
      <c r="S61" s="20">
        <f>P61</f>
        <v>0</v>
      </c>
      <c r="T61" s="12">
        <v>221820</v>
      </c>
      <c r="U61" s="12">
        <v>221830</v>
      </c>
      <c r="V61" s="12"/>
      <c r="W61" s="12"/>
      <c r="X61" s="32" t="s">
        <v>1117</v>
      </c>
      <c r="Y61" s="32" t="s">
        <v>107</v>
      </c>
      <c r="Z61" s="32" t="s">
        <v>108</v>
      </c>
      <c r="AA61" s="32" t="s">
        <v>118</v>
      </c>
      <c r="AB61" s="32" t="s">
        <v>110</v>
      </c>
      <c r="AC61" s="32" t="s">
        <v>111</v>
      </c>
      <c r="AD61" s="32" t="s">
        <v>112</v>
      </c>
      <c r="AE61" s="32" t="s">
        <v>120</v>
      </c>
      <c r="AF61" s="32" t="s">
        <v>120</v>
      </c>
      <c r="AG61" s="32" t="s">
        <v>120</v>
      </c>
      <c r="AH61" s="32" t="s">
        <v>120</v>
      </c>
      <c r="AI61" s="32" t="s">
        <v>120</v>
      </c>
      <c r="AJ61" s="32" t="s">
        <v>120</v>
      </c>
    </row>
    <row r="62" spans="1:36" ht="15.75" thickBot="1" x14ac:dyDescent="0.3">
      <c r="B62" s="30"/>
      <c r="C62" s="9" t="s">
        <v>157</v>
      </c>
      <c r="D62" s="11">
        <v>5.54</v>
      </c>
      <c r="E62" s="9">
        <v>45</v>
      </c>
      <c r="F62" s="13">
        <f>D62*E62</f>
        <v>249.3</v>
      </c>
      <c r="G62" s="10">
        <f>H62/D62</f>
        <v>0.35126353790613718</v>
      </c>
      <c r="H62" s="10">
        <v>1.946</v>
      </c>
      <c r="I62" s="12">
        <f>G62*F62</f>
        <v>87.570000000000007</v>
      </c>
      <c r="J62" s="10">
        <v>-1.67</v>
      </c>
      <c r="K62" s="10">
        <f>L62/D62</f>
        <v>0.34115523465703967</v>
      </c>
      <c r="L62" s="10">
        <v>1.89</v>
      </c>
      <c r="M62" s="12">
        <f>K62*F62</f>
        <v>85.05</v>
      </c>
      <c r="N62" s="10"/>
      <c r="O62" s="10"/>
      <c r="P62" s="12"/>
      <c r="Q62" s="12">
        <f t="shared" si="31"/>
        <v>2.3400000000000034</v>
      </c>
      <c r="R62" s="20">
        <v>87.39</v>
      </c>
      <c r="S62" s="20">
        <f>P62</f>
        <v>0</v>
      </c>
      <c r="T62" s="12">
        <v>221820</v>
      </c>
      <c r="U62" s="12">
        <v>221830</v>
      </c>
      <c r="V62" s="12"/>
      <c r="W62" s="12"/>
      <c r="X62" s="33"/>
      <c r="Y62" s="33"/>
      <c r="Z62" s="33"/>
      <c r="AA62" s="33"/>
      <c r="AB62" s="33"/>
      <c r="AC62" s="33"/>
      <c r="AD62" s="33"/>
      <c r="AE62" s="33"/>
      <c r="AF62" s="33"/>
      <c r="AG62" s="33"/>
      <c r="AH62" s="33"/>
      <c r="AI62" s="33"/>
      <c r="AJ62" s="33"/>
    </row>
    <row r="63" spans="1:36" ht="15.75" thickBot="1" x14ac:dyDescent="0.3">
      <c r="B63" s="30"/>
      <c r="C63" s="9" t="s">
        <v>158</v>
      </c>
      <c r="D63" s="11">
        <v>5.7709999999999999</v>
      </c>
      <c r="E63" s="9">
        <v>49</v>
      </c>
      <c r="F63" s="13">
        <f>D63*E63</f>
        <v>282.779</v>
      </c>
      <c r="G63" s="10">
        <f>H63/D63</f>
        <v>0.29353664876104663</v>
      </c>
      <c r="H63" s="10">
        <v>1.694</v>
      </c>
      <c r="I63" s="12">
        <f>G63*F63</f>
        <v>83.006</v>
      </c>
      <c r="J63" s="10">
        <v>-1.67</v>
      </c>
      <c r="K63" s="10">
        <f>L63/D63</f>
        <v>0.27049038294922889</v>
      </c>
      <c r="L63" s="10">
        <v>1.5609999999999999</v>
      </c>
      <c r="M63" s="12">
        <f>K63*F63</f>
        <v>76.48899999999999</v>
      </c>
      <c r="N63" s="10"/>
      <c r="O63" s="10"/>
      <c r="P63" s="12"/>
      <c r="Q63" s="12">
        <f t="shared" si="31"/>
        <v>2.646000000000015</v>
      </c>
      <c r="R63" s="20">
        <v>79.135000000000005</v>
      </c>
      <c r="S63" s="20">
        <f>P63</f>
        <v>0</v>
      </c>
      <c r="T63" s="12">
        <v>221820</v>
      </c>
      <c r="U63" s="12">
        <v>221830</v>
      </c>
      <c r="V63" s="12"/>
      <c r="W63" s="12"/>
      <c r="X63" s="33"/>
      <c r="Y63" s="33"/>
      <c r="Z63" s="33"/>
      <c r="AA63" s="33"/>
      <c r="AB63" s="33"/>
      <c r="AC63" s="33"/>
      <c r="AD63" s="33"/>
      <c r="AE63" s="33"/>
      <c r="AF63" s="33"/>
      <c r="AG63" s="33"/>
      <c r="AH63" s="33"/>
      <c r="AI63" s="33"/>
      <c r="AJ63" s="33"/>
    </row>
    <row r="64" spans="1:36" ht="15.75" thickBot="1" x14ac:dyDescent="0.3">
      <c r="B64" s="30"/>
      <c r="C64" s="9" t="s">
        <v>159</v>
      </c>
      <c r="D64" s="11">
        <v>4.45</v>
      </c>
      <c r="E64" s="9">
        <v>47</v>
      </c>
      <c r="F64" s="13">
        <f>D64*E64</f>
        <v>209.15</v>
      </c>
      <c r="G64" s="10">
        <f>H64/D64</f>
        <v>0.31033707865168536</v>
      </c>
      <c r="H64" s="10">
        <v>1.381</v>
      </c>
      <c r="I64" s="12">
        <f>G64*F64</f>
        <v>64.906999999999996</v>
      </c>
      <c r="J64" s="10">
        <v>-1.67</v>
      </c>
      <c r="K64" s="10">
        <f>L64/D64</f>
        <v>0.30134831460674155</v>
      </c>
      <c r="L64" s="10">
        <v>1.341</v>
      </c>
      <c r="M64" s="12">
        <f>K64*F64</f>
        <v>63.026999999999994</v>
      </c>
      <c r="N64" s="10"/>
      <c r="O64" s="10"/>
      <c r="P64" s="12"/>
      <c r="Q64" s="12">
        <f t="shared" si="31"/>
        <v>1.9269999999999996</v>
      </c>
      <c r="R64" s="20">
        <v>64.953999999999994</v>
      </c>
      <c r="S64" s="20">
        <f>P64</f>
        <v>0</v>
      </c>
      <c r="T64" s="12">
        <v>221820</v>
      </c>
      <c r="U64" s="12">
        <v>221830</v>
      </c>
      <c r="V64" s="12"/>
      <c r="W64" s="12"/>
      <c r="X64" s="33"/>
      <c r="Y64" s="33"/>
      <c r="Z64" s="33"/>
      <c r="AA64" s="33"/>
      <c r="AB64" s="33"/>
      <c r="AC64" s="33"/>
      <c r="AD64" s="33"/>
      <c r="AE64" s="33"/>
      <c r="AF64" s="33"/>
      <c r="AG64" s="33"/>
      <c r="AH64" s="33"/>
      <c r="AI64" s="33"/>
      <c r="AJ64" s="33"/>
    </row>
    <row r="65" spans="1:36" ht="15.75" thickBot="1" x14ac:dyDescent="0.3">
      <c r="B65" s="31"/>
      <c r="C65" s="9" t="s">
        <v>160</v>
      </c>
      <c r="D65" s="11">
        <v>4.7240000000000002</v>
      </c>
      <c r="E65" s="9">
        <v>39</v>
      </c>
      <c r="F65" s="13">
        <f>D65*E65</f>
        <v>184.23600000000002</v>
      </c>
      <c r="G65" s="10">
        <f>H65/D65</f>
        <v>0.23983911939034716</v>
      </c>
      <c r="H65" s="10">
        <v>1.133</v>
      </c>
      <c r="I65" s="12">
        <f>G65*F65</f>
        <v>44.187000000000005</v>
      </c>
      <c r="J65" s="10">
        <v>-1.67</v>
      </c>
      <c r="K65" s="10">
        <f>L65/D65</f>
        <v>0.23983911939034716</v>
      </c>
      <c r="L65" s="10">
        <v>1.133</v>
      </c>
      <c r="M65" s="12">
        <f>K65*F65</f>
        <v>44.187000000000005</v>
      </c>
      <c r="N65" s="10"/>
      <c r="O65" s="10"/>
      <c r="P65" s="12"/>
      <c r="Q65" s="12">
        <f t="shared" si="31"/>
        <v>1.6769999999999925</v>
      </c>
      <c r="R65" s="20">
        <v>45.863999999999997</v>
      </c>
      <c r="S65" s="20">
        <f>P65</f>
        <v>0</v>
      </c>
      <c r="T65" s="12">
        <v>221820</v>
      </c>
      <c r="U65" s="12">
        <v>221830</v>
      </c>
      <c r="V65" s="12"/>
      <c r="W65" s="12"/>
      <c r="X65" s="34"/>
      <c r="Y65" s="34"/>
      <c r="Z65" s="34"/>
      <c r="AA65" s="34"/>
      <c r="AB65" s="34"/>
      <c r="AC65" s="34"/>
      <c r="AD65" s="34"/>
      <c r="AE65" s="34"/>
      <c r="AF65" s="34"/>
      <c r="AG65" s="34"/>
      <c r="AH65" s="34"/>
      <c r="AI65" s="34"/>
      <c r="AJ65" s="34"/>
    </row>
    <row r="66" spans="1:36" ht="15.75" thickBot="1" x14ac:dyDescent="0.3">
      <c r="A66" s="8"/>
      <c r="B66" s="18" t="s">
        <v>32</v>
      </c>
      <c r="C66" s="14" t="s">
        <v>76</v>
      </c>
      <c r="D66" s="14"/>
      <c r="E66" s="14">
        <f>SUM(E61:E65)</f>
        <v>217</v>
      </c>
      <c r="F66" s="15">
        <f>SUM(F61:F65)</f>
        <v>1140.213</v>
      </c>
      <c r="G66" s="16"/>
      <c r="H66" s="16"/>
      <c r="I66" s="17">
        <f>SUM(I61:I65)</f>
        <v>363.73400000000004</v>
      </c>
      <c r="J66" s="16"/>
      <c r="K66" s="16"/>
      <c r="L66" s="16"/>
      <c r="M66" s="17">
        <f>SUM(M61:M65)</f>
        <v>341.23599999999999</v>
      </c>
      <c r="N66" s="16"/>
      <c r="O66" s="16"/>
      <c r="P66" s="15"/>
      <c r="Q66" s="17">
        <f>SUM(Q61:Q65)</f>
        <v>10.588000000000001</v>
      </c>
      <c r="R66" s="17">
        <f>SUM(R61:R65)</f>
        <v>351.82399999999996</v>
      </c>
      <c r="S66" s="17">
        <f t="shared" ref="S66" si="32">SUM(S62:S65)</f>
        <v>0</v>
      </c>
      <c r="T66" s="15"/>
      <c r="U66" s="15"/>
      <c r="V66" s="15"/>
      <c r="W66" s="15"/>
      <c r="X66" s="19"/>
      <c r="Y66" s="19"/>
      <c r="Z66" s="19"/>
      <c r="AA66" s="19"/>
      <c r="AB66" s="19"/>
      <c r="AC66" s="19"/>
      <c r="AD66" s="19"/>
      <c r="AE66" s="19"/>
      <c r="AF66" s="19"/>
      <c r="AG66" s="19"/>
      <c r="AH66" s="19"/>
      <c r="AI66" s="19"/>
      <c r="AJ66" s="19"/>
    </row>
    <row r="67" spans="1:36" ht="15.75" thickBot="1" x14ac:dyDescent="0.3">
      <c r="A67" s="8"/>
      <c r="B67" s="56"/>
      <c r="C67" s="57"/>
      <c r="D67" s="57"/>
      <c r="E67" s="57"/>
      <c r="F67" s="57"/>
      <c r="G67" s="57"/>
      <c r="H67" s="57"/>
      <c r="I67" s="57"/>
      <c r="J67" s="57"/>
      <c r="K67" s="57"/>
      <c r="L67" s="57"/>
      <c r="M67" s="57"/>
      <c r="N67" s="57"/>
      <c r="O67" s="57"/>
      <c r="P67" s="57"/>
      <c r="Q67" s="57"/>
      <c r="R67" s="57"/>
      <c r="S67" s="57"/>
      <c r="T67" s="57"/>
      <c r="U67" s="57"/>
      <c r="V67" s="57"/>
      <c r="W67" s="57"/>
      <c r="X67" s="57"/>
      <c r="Y67" s="57"/>
      <c r="Z67" s="57"/>
      <c r="AA67" s="57"/>
      <c r="AB67" s="57"/>
      <c r="AC67" s="57"/>
      <c r="AD67" s="57"/>
      <c r="AE67" s="57"/>
      <c r="AF67" s="57"/>
      <c r="AG67" s="57"/>
      <c r="AH67" s="57"/>
      <c r="AI67" s="57"/>
      <c r="AJ67" s="58"/>
    </row>
    <row r="68" spans="1:36" ht="15.75" thickBot="1" x14ac:dyDescent="0.3">
      <c r="B68" s="29" t="s">
        <v>83</v>
      </c>
      <c r="C68" s="9" t="s">
        <v>161</v>
      </c>
      <c r="D68" s="11">
        <v>4.7140000000000004</v>
      </c>
      <c r="E68" s="9">
        <v>56</v>
      </c>
      <c r="F68" s="13">
        <f t="shared" ref="F68:F74" si="33">D68*E68</f>
        <v>263.98400000000004</v>
      </c>
      <c r="G68" s="10">
        <f t="shared" ref="G68:G74" si="34">H68/D68</f>
        <v>0.23143826898599912</v>
      </c>
      <c r="H68" s="10">
        <v>1.091</v>
      </c>
      <c r="I68" s="12">
        <f t="shared" ref="I68:I74" si="35">G68*F68</f>
        <v>61.095999999999997</v>
      </c>
      <c r="J68" s="10">
        <v>-1.67</v>
      </c>
      <c r="K68" s="10">
        <f t="shared" ref="K68:K74" si="36">L68/D68</f>
        <v>0.2225286380992787</v>
      </c>
      <c r="L68" s="10">
        <v>1.0489999999999999</v>
      </c>
      <c r="M68" s="12">
        <f t="shared" ref="M68:M74" si="37">K68*F68</f>
        <v>58.743999999999993</v>
      </c>
      <c r="N68" s="10"/>
      <c r="O68" s="10"/>
      <c r="P68" s="12"/>
      <c r="Q68" s="12">
        <f t="shared" ref="Q68:Q74" si="38">R68-M68</f>
        <v>2.4640000000000057</v>
      </c>
      <c r="R68" s="20">
        <v>61.207999999999998</v>
      </c>
      <c r="S68" s="20">
        <f t="shared" ref="S68:S74" si="39">P68</f>
        <v>0</v>
      </c>
      <c r="T68" s="12">
        <v>221510</v>
      </c>
      <c r="U68" s="12">
        <v>221520</v>
      </c>
      <c r="V68" s="12"/>
      <c r="W68" s="12"/>
      <c r="X68" s="32" t="s">
        <v>1123</v>
      </c>
      <c r="Y68" s="32" t="s">
        <v>107</v>
      </c>
      <c r="Z68" s="32" t="s">
        <v>108</v>
      </c>
      <c r="AA68" s="32" t="s">
        <v>118</v>
      </c>
      <c r="AB68" s="32" t="s">
        <v>110</v>
      </c>
      <c r="AC68" s="32" t="s">
        <v>111</v>
      </c>
      <c r="AD68" s="32" t="s">
        <v>112</v>
      </c>
      <c r="AE68" s="32" t="s">
        <v>120</v>
      </c>
      <c r="AF68" s="32" t="s">
        <v>120</v>
      </c>
      <c r="AG68" s="32" t="s">
        <v>120</v>
      </c>
      <c r="AH68" s="32" t="s">
        <v>120</v>
      </c>
      <c r="AI68" s="32" t="s">
        <v>120</v>
      </c>
      <c r="AJ68" s="32" t="s">
        <v>120</v>
      </c>
    </row>
    <row r="69" spans="1:36" ht="15.75" thickBot="1" x14ac:dyDescent="0.3">
      <c r="B69" s="30"/>
      <c r="C69" s="9" t="s">
        <v>162</v>
      </c>
      <c r="D69" s="11">
        <v>6.5190000000000001</v>
      </c>
      <c r="E69" s="9">
        <v>46</v>
      </c>
      <c r="F69" s="13">
        <f t="shared" si="33"/>
        <v>299.87400000000002</v>
      </c>
      <c r="G69" s="10">
        <f t="shared" si="34"/>
        <v>0.22825586746433502</v>
      </c>
      <c r="H69" s="10">
        <v>1.488</v>
      </c>
      <c r="I69" s="12">
        <f t="shared" si="35"/>
        <v>68.448000000000008</v>
      </c>
      <c r="J69" s="10">
        <v>-1.79</v>
      </c>
      <c r="K69" s="10">
        <f t="shared" si="36"/>
        <v>0.22825586746433502</v>
      </c>
      <c r="L69" s="10">
        <v>1.488</v>
      </c>
      <c r="M69" s="12">
        <f t="shared" si="37"/>
        <v>68.448000000000008</v>
      </c>
      <c r="N69" s="10"/>
      <c r="O69" s="10"/>
      <c r="P69" s="12"/>
      <c r="Q69" s="12">
        <f t="shared" si="38"/>
        <v>2.8059999999999974</v>
      </c>
      <c r="R69" s="20">
        <v>71.254000000000005</v>
      </c>
      <c r="S69" s="20">
        <f t="shared" si="39"/>
        <v>0</v>
      </c>
      <c r="T69" s="12">
        <v>221510</v>
      </c>
      <c r="U69" s="12">
        <v>221520</v>
      </c>
      <c r="V69" s="12"/>
      <c r="W69" s="12"/>
      <c r="X69" s="33"/>
      <c r="Y69" s="33"/>
      <c r="Z69" s="33"/>
      <c r="AA69" s="33"/>
      <c r="AB69" s="33"/>
      <c r="AC69" s="33"/>
      <c r="AD69" s="33"/>
      <c r="AE69" s="33"/>
      <c r="AF69" s="33"/>
      <c r="AG69" s="33"/>
      <c r="AH69" s="33"/>
      <c r="AI69" s="33"/>
      <c r="AJ69" s="33"/>
    </row>
    <row r="70" spans="1:36" ht="15.75" thickBot="1" x14ac:dyDescent="0.3">
      <c r="B70" s="30"/>
      <c r="C70" s="9" t="s">
        <v>163</v>
      </c>
      <c r="D70" s="11">
        <v>6.1950000000000003</v>
      </c>
      <c r="E70" s="9">
        <v>51</v>
      </c>
      <c r="F70" s="13">
        <f t="shared" si="33"/>
        <v>315.94499999999999</v>
      </c>
      <c r="G70" s="10">
        <f t="shared" si="34"/>
        <v>0.19725585149313962</v>
      </c>
      <c r="H70" s="10">
        <v>1.222</v>
      </c>
      <c r="I70" s="12">
        <f t="shared" si="35"/>
        <v>62.321999999999996</v>
      </c>
      <c r="J70" s="10">
        <v>-1.79</v>
      </c>
      <c r="K70" s="10">
        <f t="shared" si="36"/>
        <v>0.19725585149313962</v>
      </c>
      <c r="L70" s="10">
        <v>1.222</v>
      </c>
      <c r="M70" s="12">
        <f t="shared" si="37"/>
        <v>62.321999999999996</v>
      </c>
      <c r="N70" s="10"/>
      <c r="O70" s="10"/>
      <c r="P70" s="12"/>
      <c r="Q70" s="12">
        <f t="shared" si="38"/>
        <v>2.9580000000000055</v>
      </c>
      <c r="R70" s="20">
        <v>65.28</v>
      </c>
      <c r="S70" s="20">
        <f t="shared" si="39"/>
        <v>0</v>
      </c>
      <c r="T70" s="12">
        <v>221510</v>
      </c>
      <c r="U70" s="12">
        <v>221520</v>
      </c>
      <c r="V70" s="12"/>
      <c r="W70" s="12"/>
      <c r="X70" s="33"/>
      <c r="Y70" s="33"/>
      <c r="Z70" s="33"/>
      <c r="AA70" s="33"/>
      <c r="AB70" s="33"/>
      <c r="AC70" s="33"/>
      <c r="AD70" s="33"/>
      <c r="AE70" s="33"/>
      <c r="AF70" s="33"/>
      <c r="AG70" s="33"/>
      <c r="AH70" s="33"/>
      <c r="AI70" s="33"/>
      <c r="AJ70" s="33"/>
    </row>
    <row r="71" spans="1:36" ht="15.75" thickBot="1" x14ac:dyDescent="0.3">
      <c r="B71" s="30"/>
      <c r="C71" s="9" t="s">
        <v>164</v>
      </c>
      <c r="D71" s="11">
        <v>7.5149999999999997</v>
      </c>
      <c r="E71" s="9">
        <v>54</v>
      </c>
      <c r="F71" s="13">
        <f t="shared" si="33"/>
        <v>405.81</v>
      </c>
      <c r="G71" s="10">
        <f t="shared" si="34"/>
        <v>0.3357285429141717</v>
      </c>
      <c r="H71" s="10">
        <v>2.5230000000000001</v>
      </c>
      <c r="I71" s="12">
        <f t="shared" si="35"/>
        <v>136.24200000000002</v>
      </c>
      <c r="J71" s="10">
        <v>-1.79</v>
      </c>
      <c r="K71" s="10">
        <f t="shared" si="36"/>
        <v>0.33266799733865604</v>
      </c>
      <c r="L71" s="10">
        <v>2.5</v>
      </c>
      <c r="M71" s="12">
        <f t="shared" si="37"/>
        <v>135</v>
      </c>
      <c r="N71" s="10"/>
      <c r="O71" s="10"/>
      <c r="P71" s="12"/>
      <c r="Q71" s="12">
        <f t="shared" si="38"/>
        <v>3.7800000000000011</v>
      </c>
      <c r="R71" s="20">
        <v>138.78</v>
      </c>
      <c r="S71" s="20">
        <f t="shared" si="39"/>
        <v>0</v>
      </c>
      <c r="T71" s="12">
        <v>221510</v>
      </c>
      <c r="U71" s="12">
        <v>221520</v>
      </c>
      <c r="V71" s="12"/>
      <c r="W71" s="12"/>
      <c r="X71" s="33"/>
      <c r="Y71" s="33"/>
      <c r="Z71" s="33"/>
      <c r="AA71" s="33"/>
      <c r="AB71" s="33"/>
      <c r="AC71" s="33"/>
      <c r="AD71" s="33"/>
      <c r="AE71" s="33"/>
      <c r="AF71" s="33"/>
      <c r="AG71" s="33"/>
      <c r="AH71" s="33"/>
      <c r="AI71" s="33"/>
      <c r="AJ71" s="33"/>
    </row>
    <row r="72" spans="1:36" ht="15.75" thickBot="1" x14ac:dyDescent="0.3">
      <c r="B72" s="30"/>
      <c r="C72" s="9" t="s">
        <v>165</v>
      </c>
      <c r="D72" s="11">
        <v>5.4189999999999996</v>
      </c>
      <c r="E72" s="9">
        <v>52</v>
      </c>
      <c r="F72" s="13">
        <f t="shared" si="33"/>
        <v>281.78799999999995</v>
      </c>
      <c r="G72" s="10">
        <f t="shared" si="34"/>
        <v>0.24838531094297844</v>
      </c>
      <c r="H72" s="10">
        <v>1.3460000000000001</v>
      </c>
      <c r="I72" s="12">
        <f t="shared" si="35"/>
        <v>69.992000000000004</v>
      </c>
      <c r="J72" s="10">
        <v>-1.79</v>
      </c>
      <c r="K72" s="10">
        <f t="shared" si="36"/>
        <v>0.24838531094297844</v>
      </c>
      <c r="L72" s="10">
        <v>1.3460000000000001</v>
      </c>
      <c r="M72" s="12">
        <f t="shared" si="37"/>
        <v>69.992000000000004</v>
      </c>
      <c r="N72" s="10"/>
      <c r="O72" s="10"/>
      <c r="P72" s="12"/>
      <c r="Q72" s="12">
        <f t="shared" si="38"/>
        <v>2.652000000000001</v>
      </c>
      <c r="R72" s="20">
        <v>72.644000000000005</v>
      </c>
      <c r="S72" s="20">
        <f t="shared" si="39"/>
        <v>0</v>
      </c>
      <c r="T72" s="12">
        <v>221510</v>
      </c>
      <c r="U72" s="12">
        <v>221520</v>
      </c>
      <c r="V72" s="12"/>
      <c r="W72" s="12"/>
      <c r="X72" s="33"/>
      <c r="Y72" s="33"/>
      <c r="Z72" s="33"/>
      <c r="AA72" s="33"/>
      <c r="AB72" s="33"/>
      <c r="AC72" s="33"/>
      <c r="AD72" s="33"/>
      <c r="AE72" s="33"/>
      <c r="AF72" s="33"/>
      <c r="AG72" s="33"/>
      <c r="AH72" s="33"/>
      <c r="AI72" s="33"/>
      <c r="AJ72" s="33"/>
    </row>
    <row r="73" spans="1:36" ht="15.75" thickBot="1" x14ac:dyDescent="0.3">
      <c r="B73" s="30"/>
      <c r="C73" s="9" t="s">
        <v>166</v>
      </c>
      <c r="D73" s="11">
        <v>5.0419999999999998</v>
      </c>
      <c r="E73" s="9">
        <v>48</v>
      </c>
      <c r="F73" s="13">
        <f t="shared" si="33"/>
        <v>242.01599999999999</v>
      </c>
      <c r="G73" s="10">
        <f t="shared" si="34"/>
        <v>0.27072590241967476</v>
      </c>
      <c r="H73" s="10">
        <v>1.365</v>
      </c>
      <c r="I73" s="12">
        <f t="shared" si="35"/>
        <v>65.52000000000001</v>
      </c>
      <c r="J73" s="10">
        <v>-1.79</v>
      </c>
      <c r="K73" s="10">
        <f t="shared" si="36"/>
        <v>0.27072590241967476</v>
      </c>
      <c r="L73" s="10">
        <v>1.365</v>
      </c>
      <c r="M73" s="12">
        <f t="shared" si="37"/>
        <v>65.52000000000001</v>
      </c>
      <c r="N73" s="10"/>
      <c r="O73" s="10"/>
      <c r="P73" s="12"/>
      <c r="Q73" s="12">
        <f t="shared" si="38"/>
        <v>2.255999999999986</v>
      </c>
      <c r="R73" s="20">
        <v>67.775999999999996</v>
      </c>
      <c r="S73" s="20">
        <f t="shared" si="39"/>
        <v>0</v>
      </c>
      <c r="T73" s="12">
        <v>221510</v>
      </c>
      <c r="U73" s="12">
        <v>221520</v>
      </c>
      <c r="V73" s="12"/>
      <c r="W73" s="12"/>
      <c r="X73" s="33"/>
      <c r="Y73" s="33"/>
      <c r="Z73" s="33"/>
      <c r="AA73" s="33"/>
      <c r="AB73" s="33"/>
      <c r="AC73" s="33"/>
      <c r="AD73" s="33"/>
      <c r="AE73" s="33"/>
      <c r="AF73" s="33"/>
      <c r="AG73" s="33"/>
      <c r="AH73" s="33"/>
      <c r="AI73" s="33"/>
      <c r="AJ73" s="33"/>
    </row>
    <row r="74" spans="1:36" ht="15.75" thickBot="1" x14ac:dyDescent="0.3">
      <c r="B74" s="31"/>
      <c r="C74" s="9" t="s">
        <v>167</v>
      </c>
      <c r="D74" s="11">
        <v>5.7</v>
      </c>
      <c r="E74" s="9">
        <v>69</v>
      </c>
      <c r="F74" s="13">
        <f t="shared" si="33"/>
        <v>393.3</v>
      </c>
      <c r="G74" s="10">
        <f t="shared" si="34"/>
        <v>0.31315789473684208</v>
      </c>
      <c r="H74" s="10">
        <v>1.7849999999999999</v>
      </c>
      <c r="I74" s="12">
        <f t="shared" si="35"/>
        <v>123.16499999999999</v>
      </c>
      <c r="J74" s="10">
        <v>-1.79</v>
      </c>
      <c r="K74" s="10">
        <f t="shared" si="36"/>
        <v>0.31315789473684208</v>
      </c>
      <c r="L74" s="10">
        <v>1.7849999999999999</v>
      </c>
      <c r="M74" s="12">
        <f t="shared" si="37"/>
        <v>123.16499999999999</v>
      </c>
      <c r="N74" s="10"/>
      <c r="O74" s="10"/>
      <c r="P74" s="12"/>
      <c r="Q74" s="12">
        <f t="shared" si="38"/>
        <v>3.6570000000000107</v>
      </c>
      <c r="R74" s="20">
        <v>126.822</v>
      </c>
      <c r="S74" s="20">
        <f t="shared" si="39"/>
        <v>0</v>
      </c>
      <c r="T74" s="12">
        <v>221510</v>
      </c>
      <c r="U74" s="12">
        <v>221520</v>
      </c>
      <c r="V74" s="12"/>
      <c r="W74" s="12"/>
      <c r="X74" s="34"/>
      <c r="Y74" s="34"/>
      <c r="Z74" s="34"/>
      <c r="AA74" s="34"/>
      <c r="AB74" s="34"/>
      <c r="AC74" s="34"/>
      <c r="AD74" s="34"/>
      <c r="AE74" s="34"/>
      <c r="AF74" s="34"/>
      <c r="AG74" s="34"/>
      <c r="AH74" s="34"/>
      <c r="AI74" s="34"/>
      <c r="AJ74" s="34"/>
    </row>
    <row r="75" spans="1:36" ht="15.75" thickBot="1" x14ac:dyDescent="0.3">
      <c r="A75" s="8"/>
      <c r="B75" s="18" t="s">
        <v>32</v>
      </c>
      <c r="C75" s="14" t="s">
        <v>83</v>
      </c>
      <c r="D75" s="14"/>
      <c r="E75" s="14">
        <f>SUM(E68:E74)</f>
        <v>376</v>
      </c>
      <c r="F75" s="15">
        <f>SUM(F68:F74)</f>
        <v>2202.7170000000001</v>
      </c>
      <c r="G75" s="16"/>
      <c r="H75" s="16"/>
      <c r="I75" s="17">
        <f>SUM(I68:I74)</f>
        <v>586.78500000000008</v>
      </c>
      <c r="J75" s="16"/>
      <c r="K75" s="16"/>
      <c r="L75" s="16"/>
      <c r="M75" s="17">
        <f>SUM(M68:M74)</f>
        <v>583.19100000000003</v>
      </c>
      <c r="N75" s="16"/>
      <c r="O75" s="16"/>
      <c r="P75" s="15"/>
      <c r="Q75" s="17">
        <f>SUM(Q68:Q74)</f>
        <v>20.573000000000008</v>
      </c>
      <c r="R75" s="17">
        <f>SUM(R68:R74)</f>
        <v>603.76400000000001</v>
      </c>
      <c r="S75" s="17">
        <f t="shared" ref="S75" si="40">SUM(S71:S74)</f>
        <v>0</v>
      </c>
      <c r="T75" s="15"/>
      <c r="U75" s="15"/>
      <c r="V75" s="15"/>
      <c r="W75" s="15"/>
      <c r="X75" s="19"/>
      <c r="Y75" s="19"/>
      <c r="Z75" s="19"/>
      <c r="AA75" s="19"/>
      <c r="AB75" s="19"/>
      <c r="AC75" s="19"/>
      <c r="AD75" s="19"/>
      <c r="AE75" s="19"/>
      <c r="AF75" s="19"/>
      <c r="AG75" s="19"/>
      <c r="AH75" s="19"/>
      <c r="AI75" s="19"/>
      <c r="AJ75" s="19"/>
    </row>
    <row r="76" spans="1:36" ht="15.75" thickBot="1" x14ac:dyDescent="0.3">
      <c r="A76" s="8"/>
      <c r="B76" s="56"/>
      <c r="C76" s="57"/>
      <c r="D76" s="57"/>
      <c r="E76" s="57"/>
      <c r="F76" s="57"/>
      <c r="G76" s="57"/>
      <c r="H76" s="57"/>
      <c r="I76" s="57"/>
      <c r="J76" s="57"/>
      <c r="K76" s="57"/>
      <c r="L76" s="57"/>
      <c r="M76" s="57"/>
      <c r="N76" s="57"/>
      <c r="O76" s="57"/>
      <c r="P76" s="57"/>
      <c r="Q76" s="57"/>
      <c r="R76" s="57"/>
      <c r="S76" s="57"/>
      <c r="T76" s="57"/>
      <c r="U76" s="57"/>
      <c r="V76" s="57"/>
      <c r="W76" s="57"/>
      <c r="X76" s="57"/>
      <c r="Y76" s="57"/>
      <c r="Z76" s="57"/>
      <c r="AA76" s="57"/>
      <c r="AB76" s="57"/>
      <c r="AC76" s="57"/>
      <c r="AD76" s="57"/>
      <c r="AE76" s="57"/>
      <c r="AF76" s="57"/>
      <c r="AG76" s="57"/>
      <c r="AH76" s="57"/>
      <c r="AI76" s="57"/>
      <c r="AJ76" s="58"/>
    </row>
    <row r="77" spans="1:36" ht="15.75" thickBot="1" x14ac:dyDescent="0.3">
      <c r="B77" s="29" t="s">
        <v>88</v>
      </c>
      <c r="C77" s="9" t="s">
        <v>168</v>
      </c>
      <c r="D77" s="11">
        <v>5.5590000000000002</v>
      </c>
      <c r="E77" s="9">
        <v>27</v>
      </c>
      <c r="F77" s="13">
        <f t="shared" ref="F77:F83" si="41">D77*E77</f>
        <v>150.09300000000002</v>
      </c>
      <c r="G77" s="10">
        <f t="shared" ref="G77:G83" si="42">H77/D77</f>
        <v>0.35240151106314088</v>
      </c>
      <c r="H77" s="10">
        <v>1.9590000000000001</v>
      </c>
      <c r="I77" s="12">
        <f t="shared" ref="I77:I83" si="43">G77*F77</f>
        <v>52.893000000000008</v>
      </c>
      <c r="J77" s="10">
        <v>-1.79</v>
      </c>
      <c r="K77" s="10">
        <f t="shared" ref="K77:K83" si="44">L77/D77</f>
        <v>0.31894225580140312</v>
      </c>
      <c r="L77" s="10">
        <v>1.7729999999999999</v>
      </c>
      <c r="M77" s="12">
        <f t="shared" ref="M77:M83" si="45">K77*F77</f>
        <v>47.871000000000002</v>
      </c>
      <c r="N77" s="10"/>
      <c r="O77" s="10"/>
      <c r="P77" s="12"/>
      <c r="Q77" s="12">
        <f t="shared" ref="Q77:Q83" si="46">R77-M77</f>
        <v>1.3769999999999953</v>
      </c>
      <c r="R77" s="20">
        <v>49.247999999999998</v>
      </c>
      <c r="S77" s="20">
        <f t="shared" ref="S77:S83" si="47">P77</f>
        <v>0</v>
      </c>
      <c r="T77" s="12">
        <v>221310</v>
      </c>
      <c r="U77" s="12" t="s">
        <v>1147</v>
      </c>
      <c r="V77" s="12"/>
      <c r="W77" s="12"/>
      <c r="X77" s="32"/>
      <c r="Y77" s="32" t="s">
        <v>108</v>
      </c>
      <c r="Z77" s="32" t="s">
        <v>108</v>
      </c>
      <c r="AA77" s="32" t="s">
        <v>118</v>
      </c>
      <c r="AB77" s="32" t="s">
        <v>110</v>
      </c>
      <c r="AC77" s="32" t="s">
        <v>119</v>
      </c>
      <c r="AD77" s="32" t="s">
        <v>112</v>
      </c>
      <c r="AE77" s="32" t="s">
        <v>120</v>
      </c>
      <c r="AF77" s="32" t="s">
        <v>120</v>
      </c>
      <c r="AG77" s="32" t="s">
        <v>120</v>
      </c>
      <c r="AH77" s="32" t="s">
        <v>120</v>
      </c>
      <c r="AI77" s="32" t="s">
        <v>120</v>
      </c>
      <c r="AJ77" s="32" t="s">
        <v>120</v>
      </c>
    </row>
    <row r="78" spans="1:36" ht="15.75" thickBot="1" x14ac:dyDescent="0.3">
      <c r="B78" s="30"/>
      <c r="C78" s="9" t="s">
        <v>169</v>
      </c>
      <c r="D78" s="11">
        <v>5.6829999999999998</v>
      </c>
      <c r="E78" s="9">
        <v>43</v>
      </c>
      <c r="F78" s="13">
        <f t="shared" si="41"/>
        <v>244.369</v>
      </c>
      <c r="G78" s="10">
        <f t="shared" si="42"/>
        <v>0.40066866091852898</v>
      </c>
      <c r="H78" s="10">
        <v>2.2770000000000001</v>
      </c>
      <c r="I78" s="12">
        <f t="shared" si="43"/>
        <v>97.911000000000016</v>
      </c>
      <c r="J78" s="10">
        <v>-1.79</v>
      </c>
      <c r="K78" s="10">
        <f t="shared" si="44"/>
        <v>0.37022699278550064</v>
      </c>
      <c r="L78" s="10">
        <v>2.1040000000000001</v>
      </c>
      <c r="M78" s="12">
        <f t="shared" si="45"/>
        <v>90.472000000000008</v>
      </c>
      <c r="N78" s="10"/>
      <c r="O78" s="10"/>
      <c r="P78" s="12"/>
      <c r="Q78" s="12">
        <f t="shared" si="46"/>
        <v>2.2789999999999964</v>
      </c>
      <c r="R78" s="20">
        <v>92.751000000000005</v>
      </c>
      <c r="S78" s="20">
        <f t="shared" si="47"/>
        <v>0</v>
      </c>
      <c r="T78" s="12">
        <v>221310</v>
      </c>
      <c r="U78" s="12" t="s">
        <v>1147</v>
      </c>
      <c r="V78" s="12"/>
      <c r="W78" s="12"/>
      <c r="X78" s="33"/>
      <c r="Y78" s="33"/>
      <c r="Z78" s="33"/>
      <c r="AA78" s="33"/>
      <c r="AB78" s="33"/>
      <c r="AC78" s="33"/>
      <c r="AD78" s="33"/>
      <c r="AE78" s="33"/>
      <c r="AF78" s="33"/>
      <c r="AG78" s="33"/>
      <c r="AH78" s="33"/>
      <c r="AI78" s="33"/>
      <c r="AJ78" s="33"/>
    </row>
    <row r="79" spans="1:36" ht="15.75" thickBot="1" x14ac:dyDescent="0.3">
      <c r="B79" s="30"/>
      <c r="C79" s="9" t="s">
        <v>170</v>
      </c>
      <c r="D79" s="11">
        <v>6.2750000000000004</v>
      </c>
      <c r="E79" s="9">
        <v>42</v>
      </c>
      <c r="F79" s="13">
        <f t="shared" si="41"/>
        <v>263.55</v>
      </c>
      <c r="G79" s="10">
        <f t="shared" si="42"/>
        <v>0.37227091633466131</v>
      </c>
      <c r="H79" s="10">
        <v>2.3359999999999999</v>
      </c>
      <c r="I79" s="12">
        <f t="shared" si="43"/>
        <v>98.111999999999995</v>
      </c>
      <c r="J79" s="10">
        <v>-1.79</v>
      </c>
      <c r="K79" s="10">
        <f t="shared" si="44"/>
        <v>0.35792828685258959</v>
      </c>
      <c r="L79" s="10">
        <v>2.246</v>
      </c>
      <c r="M79" s="12">
        <f t="shared" si="45"/>
        <v>94.331999999999994</v>
      </c>
      <c r="N79" s="10"/>
      <c r="O79" s="10"/>
      <c r="P79" s="12"/>
      <c r="Q79" s="12">
        <f t="shared" si="46"/>
        <v>2.4780000000000086</v>
      </c>
      <c r="R79" s="20">
        <v>96.81</v>
      </c>
      <c r="S79" s="20">
        <f t="shared" si="47"/>
        <v>0</v>
      </c>
      <c r="T79" s="12">
        <v>221310</v>
      </c>
      <c r="U79" s="12" t="s">
        <v>1147</v>
      </c>
      <c r="V79" s="12"/>
      <c r="W79" s="12"/>
      <c r="X79" s="33"/>
      <c r="Y79" s="33"/>
      <c r="Z79" s="33"/>
      <c r="AA79" s="33"/>
      <c r="AB79" s="33"/>
      <c r="AC79" s="33"/>
      <c r="AD79" s="33"/>
      <c r="AE79" s="33"/>
      <c r="AF79" s="33"/>
      <c r="AG79" s="33"/>
      <c r="AH79" s="33"/>
      <c r="AI79" s="33"/>
      <c r="AJ79" s="33"/>
    </row>
    <row r="80" spans="1:36" ht="15.75" thickBot="1" x14ac:dyDescent="0.3">
      <c r="B80" s="30"/>
      <c r="C80" s="9" t="s">
        <v>171</v>
      </c>
      <c r="D80" s="11">
        <v>5.3209999999999997</v>
      </c>
      <c r="E80" s="9">
        <v>51</v>
      </c>
      <c r="F80" s="13">
        <f t="shared" si="41"/>
        <v>271.37099999999998</v>
      </c>
      <c r="G80" s="10">
        <f t="shared" si="42"/>
        <v>0.29937981582409323</v>
      </c>
      <c r="H80" s="10">
        <v>1.593</v>
      </c>
      <c r="I80" s="12">
        <f t="shared" si="43"/>
        <v>81.242999999999995</v>
      </c>
      <c r="J80" s="10">
        <v>-1.84</v>
      </c>
      <c r="K80" s="10">
        <f t="shared" si="44"/>
        <v>0.27701559857169705</v>
      </c>
      <c r="L80" s="10">
        <v>1.474</v>
      </c>
      <c r="M80" s="12">
        <f t="shared" si="45"/>
        <v>75.173999999999992</v>
      </c>
      <c r="N80" s="10"/>
      <c r="O80" s="10"/>
      <c r="P80" s="12"/>
      <c r="Q80" s="12">
        <f t="shared" si="46"/>
        <v>2.4990000000000094</v>
      </c>
      <c r="R80" s="20">
        <v>77.673000000000002</v>
      </c>
      <c r="S80" s="20">
        <f t="shared" si="47"/>
        <v>0</v>
      </c>
      <c r="T80" s="12">
        <v>221310</v>
      </c>
      <c r="U80" s="12" t="s">
        <v>1147</v>
      </c>
      <c r="V80" s="12"/>
      <c r="W80" s="12"/>
      <c r="X80" s="33"/>
      <c r="Y80" s="33"/>
      <c r="Z80" s="33"/>
      <c r="AA80" s="33"/>
      <c r="AB80" s="33"/>
      <c r="AC80" s="33"/>
      <c r="AD80" s="33"/>
      <c r="AE80" s="33"/>
      <c r="AF80" s="33"/>
      <c r="AG80" s="33"/>
      <c r="AH80" s="33"/>
      <c r="AI80" s="33"/>
      <c r="AJ80" s="33"/>
    </row>
    <row r="81" spans="1:36" ht="15.75" thickBot="1" x14ac:dyDescent="0.3">
      <c r="B81" s="30"/>
      <c r="C81" s="9" t="s">
        <v>172</v>
      </c>
      <c r="D81" s="11">
        <v>4.1210000000000004</v>
      </c>
      <c r="E81" s="9">
        <v>57</v>
      </c>
      <c r="F81" s="13">
        <f t="shared" si="41"/>
        <v>234.89700000000002</v>
      </c>
      <c r="G81" s="10">
        <f t="shared" si="42"/>
        <v>0.36253336568793976</v>
      </c>
      <c r="H81" s="10">
        <v>1.494</v>
      </c>
      <c r="I81" s="12">
        <f t="shared" si="43"/>
        <v>85.157999999999987</v>
      </c>
      <c r="J81" s="10">
        <v>-1.84</v>
      </c>
      <c r="K81" s="10">
        <f t="shared" si="44"/>
        <v>0.36253336568793976</v>
      </c>
      <c r="L81" s="10">
        <v>1.494</v>
      </c>
      <c r="M81" s="12">
        <f t="shared" si="45"/>
        <v>85.157999999999987</v>
      </c>
      <c r="N81" s="10"/>
      <c r="O81" s="10"/>
      <c r="P81" s="12"/>
      <c r="Q81" s="12">
        <f t="shared" si="46"/>
        <v>2.2230000000000132</v>
      </c>
      <c r="R81" s="20">
        <v>87.381</v>
      </c>
      <c r="S81" s="20">
        <f t="shared" si="47"/>
        <v>0</v>
      </c>
      <c r="T81" s="12">
        <v>221310</v>
      </c>
      <c r="U81" s="12" t="s">
        <v>1147</v>
      </c>
      <c r="V81" s="12"/>
      <c r="W81" s="12"/>
      <c r="X81" s="33"/>
      <c r="Y81" s="33"/>
      <c r="Z81" s="33"/>
      <c r="AA81" s="33"/>
      <c r="AB81" s="33"/>
      <c r="AC81" s="33"/>
      <c r="AD81" s="33"/>
      <c r="AE81" s="33"/>
      <c r="AF81" s="33"/>
      <c r="AG81" s="33"/>
      <c r="AH81" s="33"/>
      <c r="AI81" s="33"/>
      <c r="AJ81" s="33"/>
    </row>
    <row r="82" spans="1:36" ht="15.75" thickBot="1" x14ac:dyDescent="0.3">
      <c r="B82" s="30"/>
      <c r="C82" s="9" t="s">
        <v>173</v>
      </c>
      <c r="D82" s="11">
        <v>1.7490000000000001</v>
      </c>
      <c r="E82" s="9">
        <v>41</v>
      </c>
      <c r="F82" s="13">
        <f t="shared" si="41"/>
        <v>71.709000000000003</v>
      </c>
      <c r="G82" s="10">
        <f t="shared" si="42"/>
        <v>0.16466552315608918</v>
      </c>
      <c r="H82" s="10">
        <v>0.28799999999999998</v>
      </c>
      <c r="I82" s="12">
        <f t="shared" si="43"/>
        <v>11.808</v>
      </c>
      <c r="J82" s="10">
        <v>-1.2</v>
      </c>
      <c r="K82" s="10">
        <f t="shared" si="44"/>
        <v>0.12750142938822184</v>
      </c>
      <c r="L82" s="10">
        <v>0.223</v>
      </c>
      <c r="M82" s="12">
        <f t="shared" si="45"/>
        <v>9.1430000000000007</v>
      </c>
      <c r="N82" s="10"/>
      <c r="O82" s="10"/>
      <c r="P82" s="12"/>
      <c r="Q82" s="12">
        <f t="shared" si="46"/>
        <v>0.69699999999999918</v>
      </c>
      <c r="R82" s="20">
        <v>9.84</v>
      </c>
      <c r="S82" s="20">
        <f t="shared" si="47"/>
        <v>0</v>
      </c>
      <c r="T82" s="12">
        <v>221310</v>
      </c>
      <c r="U82" s="12" t="s">
        <v>1147</v>
      </c>
      <c r="V82" s="12"/>
      <c r="W82" s="12"/>
      <c r="X82" s="33"/>
      <c r="Y82" s="33"/>
      <c r="Z82" s="33"/>
      <c r="AA82" s="33"/>
      <c r="AB82" s="33"/>
      <c r="AC82" s="33"/>
      <c r="AD82" s="33"/>
      <c r="AE82" s="33"/>
      <c r="AF82" s="33"/>
      <c r="AG82" s="33"/>
      <c r="AH82" s="33"/>
      <c r="AI82" s="33"/>
      <c r="AJ82" s="33"/>
    </row>
    <row r="83" spans="1:36" ht="15.75" thickBot="1" x14ac:dyDescent="0.3">
      <c r="B83" s="31"/>
      <c r="C83" s="9" t="s">
        <v>174</v>
      </c>
      <c r="D83" s="11">
        <v>1.444</v>
      </c>
      <c r="E83" s="9">
        <v>52</v>
      </c>
      <c r="F83" s="13">
        <f t="shared" si="41"/>
        <v>75.087999999999994</v>
      </c>
      <c r="G83" s="10">
        <f t="shared" si="42"/>
        <v>0.13227146814404434</v>
      </c>
      <c r="H83" s="10">
        <v>0.191</v>
      </c>
      <c r="I83" s="12">
        <f t="shared" si="43"/>
        <v>9.9320000000000004</v>
      </c>
      <c r="J83" s="10">
        <v>-1.2</v>
      </c>
      <c r="K83" s="10">
        <f t="shared" si="44"/>
        <v>0.12811634349030471</v>
      </c>
      <c r="L83" s="10">
        <v>0.185</v>
      </c>
      <c r="M83" s="12">
        <f t="shared" si="45"/>
        <v>9.6199999999999992</v>
      </c>
      <c r="N83" s="10"/>
      <c r="O83" s="10"/>
      <c r="P83" s="12"/>
      <c r="Q83" s="12">
        <f t="shared" si="46"/>
        <v>0.72800000000000153</v>
      </c>
      <c r="R83" s="20">
        <v>10.348000000000001</v>
      </c>
      <c r="S83" s="20">
        <f t="shared" si="47"/>
        <v>0</v>
      </c>
      <c r="T83" s="12">
        <v>221310</v>
      </c>
      <c r="U83" s="12" t="s">
        <v>1147</v>
      </c>
      <c r="V83" s="12"/>
      <c r="W83" s="12"/>
      <c r="X83" s="34"/>
      <c r="Y83" s="34"/>
      <c r="Z83" s="34"/>
      <c r="AA83" s="34"/>
      <c r="AB83" s="34"/>
      <c r="AC83" s="34"/>
      <c r="AD83" s="34"/>
      <c r="AE83" s="34"/>
      <c r="AF83" s="34"/>
      <c r="AG83" s="34"/>
      <c r="AH83" s="34"/>
      <c r="AI83" s="34"/>
      <c r="AJ83" s="34"/>
    </row>
    <row r="84" spans="1:36" ht="15.75" thickBot="1" x14ac:dyDescent="0.3">
      <c r="A84" s="8"/>
      <c r="B84" s="18" t="s">
        <v>32</v>
      </c>
      <c r="C84" s="14" t="s">
        <v>88</v>
      </c>
      <c r="D84" s="14"/>
      <c r="E84" s="14">
        <f>SUM(E77:E83)</f>
        <v>313</v>
      </c>
      <c r="F84" s="15">
        <f>SUM(F77:F83)</f>
        <v>1311.077</v>
      </c>
      <c r="G84" s="16"/>
      <c r="H84" s="16"/>
      <c r="I84" s="17">
        <f>SUM(I77:I83)</f>
        <v>437.05700000000002</v>
      </c>
      <c r="J84" s="16"/>
      <c r="K84" s="16"/>
      <c r="L84" s="16"/>
      <c r="M84" s="17">
        <f>SUM(M77:M83)</f>
        <v>411.77</v>
      </c>
      <c r="N84" s="16"/>
      <c r="O84" s="16"/>
      <c r="P84" s="15"/>
      <c r="Q84" s="17">
        <f>SUM(Q77:Q83)</f>
        <v>12.281000000000024</v>
      </c>
      <c r="R84" s="17">
        <f>SUM(R77:R83)</f>
        <v>424.05099999999993</v>
      </c>
      <c r="S84" s="17">
        <f t="shared" ref="S84" si="48">SUM(S80:S83)</f>
        <v>0</v>
      </c>
      <c r="T84" s="15"/>
      <c r="U84" s="15"/>
      <c r="V84" s="15"/>
      <c r="W84" s="15"/>
      <c r="X84" s="19"/>
      <c r="Y84" s="19"/>
      <c r="Z84" s="19"/>
      <c r="AA84" s="19"/>
      <c r="AB84" s="19"/>
      <c r="AC84" s="19"/>
      <c r="AD84" s="19"/>
      <c r="AE84" s="19"/>
      <c r="AF84" s="19"/>
      <c r="AG84" s="19"/>
      <c r="AH84" s="19"/>
      <c r="AI84" s="19"/>
      <c r="AJ84" s="19"/>
    </row>
    <row r="85" spans="1:36" ht="15.75" thickBot="1" x14ac:dyDescent="0.3">
      <c r="A85" s="8"/>
      <c r="B85" s="56"/>
      <c r="C85" s="57"/>
      <c r="D85" s="57"/>
      <c r="E85" s="57"/>
      <c r="F85" s="57"/>
      <c r="G85" s="57"/>
      <c r="H85" s="57"/>
      <c r="I85" s="57"/>
      <c r="J85" s="57"/>
      <c r="K85" s="57"/>
      <c r="L85" s="57"/>
      <c r="M85" s="57"/>
      <c r="N85" s="57"/>
      <c r="O85" s="57"/>
      <c r="P85" s="57"/>
      <c r="Q85" s="57"/>
      <c r="R85" s="57"/>
      <c r="S85" s="57"/>
      <c r="T85" s="57"/>
      <c r="U85" s="57"/>
      <c r="V85" s="57"/>
      <c r="W85" s="57"/>
      <c r="X85" s="57"/>
      <c r="Y85" s="57"/>
      <c r="Z85" s="57"/>
      <c r="AA85" s="57"/>
      <c r="AB85" s="57"/>
      <c r="AC85" s="57"/>
      <c r="AD85" s="57"/>
      <c r="AE85" s="57"/>
      <c r="AF85" s="57"/>
      <c r="AG85" s="57"/>
      <c r="AH85" s="57"/>
      <c r="AI85" s="57"/>
      <c r="AJ85" s="58"/>
    </row>
    <row r="86" spans="1:36" ht="15.75" thickBot="1" x14ac:dyDescent="0.3">
      <c r="A86" s="8"/>
      <c r="B86" s="18" t="s">
        <v>106</v>
      </c>
      <c r="C86" s="14"/>
      <c r="D86" s="14"/>
      <c r="E86" s="15">
        <f>SUM(E16,E25,E32,E37,E40,E51,E59,E66,E75,E84)</f>
        <v>2587</v>
      </c>
      <c r="F86" s="15">
        <f>SUM(F16,F25,F32,F37,F40,F51,F59,F66,F75,F84)</f>
        <v>19172.424999999999</v>
      </c>
      <c r="G86" s="16"/>
      <c r="H86" s="16"/>
      <c r="I86" s="15">
        <f>SUM(I16,I25,I32,I37,I40,I51,I59,I66,I75,I84)</f>
        <v>7350.7761710585901</v>
      </c>
      <c r="J86" s="16"/>
      <c r="K86" s="16"/>
      <c r="L86" s="16"/>
      <c r="M86" s="15">
        <f>SUM(M16,M25,M32,M37,M40,M51,M59,M66,M75,M84)</f>
        <v>4246.4806119578407</v>
      </c>
      <c r="N86" s="16"/>
      <c r="O86" s="16"/>
      <c r="P86" s="15"/>
      <c r="Q86" s="15">
        <f>SUM(Q16,Q25,Q32,Q37,Q40,Q51,Q59,Q66,Q75,Q84)</f>
        <v>356.28139759616403</v>
      </c>
      <c r="R86" s="15">
        <f>SUM(R16,R25,R32,R37,R40,R51,R59,R66,R75,R84)</f>
        <v>4648.9780095540063</v>
      </c>
      <c r="S86" s="15">
        <f>SUM(S16,S25,S32,S37,S40,S51,S59,S66,S75,S84)</f>
        <v>0</v>
      </c>
      <c r="T86" s="15"/>
      <c r="U86" s="15"/>
      <c r="V86" s="15"/>
      <c r="W86" s="15"/>
      <c r="X86" s="19"/>
      <c r="Y86" s="19"/>
      <c r="Z86" s="19"/>
      <c r="AA86" s="19"/>
      <c r="AB86" s="19"/>
      <c r="AC86" s="19"/>
      <c r="AD86" s="19"/>
      <c r="AE86" s="19"/>
      <c r="AF86" s="19"/>
      <c r="AG86" s="19"/>
      <c r="AH86" s="19"/>
      <c r="AI86" s="19"/>
      <c r="AJ86" s="19"/>
    </row>
    <row r="87" spans="1:36" ht="15" customHeight="1" thickBot="1" x14ac:dyDescent="0.3">
      <c r="A87" s="8"/>
      <c r="B87" s="66" t="s">
        <v>1139</v>
      </c>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c r="AC87" s="27"/>
      <c r="AD87" s="27"/>
      <c r="AE87" s="27"/>
      <c r="AF87" s="27"/>
      <c r="AG87" s="27"/>
      <c r="AH87" s="27"/>
      <c r="AI87" s="27"/>
      <c r="AJ87" s="67"/>
    </row>
    <row r="88" spans="1:36" ht="15" customHeight="1" thickBot="1" x14ac:dyDescent="0.3">
      <c r="A88" s="8"/>
      <c r="B88" s="66" t="s">
        <v>1193</v>
      </c>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67"/>
    </row>
    <row r="89" spans="1:36" ht="15" customHeight="1" thickBot="1" x14ac:dyDescent="0.3">
      <c r="A89" s="8"/>
      <c r="B89" s="66" t="s">
        <v>1191</v>
      </c>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c r="AC89" s="27"/>
      <c r="AD89" s="27"/>
      <c r="AE89" s="27"/>
      <c r="AF89" s="27"/>
      <c r="AG89" s="27"/>
      <c r="AH89" s="27"/>
      <c r="AI89" s="27"/>
      <c r="AJ89" s="67"/>
    </row>
  </sheetData>
  <mergeCells count="175">
    <mergeCell ref="B87:AJ87"/>
    <mergeCell ref="B88:AJ88"/>
    <mergeCell ref="B89:AJ89"/>
    <mergeCell ref="AE18:AE24"/>
    <mergeCell ref="AF18:AF24"/>
    <mergeCell ref="AC27:AC31"/>
    <mergeCell ref="AD27:AD31"/>
    <mergeCell ref="AE27:AE31"/>
    <mergeCell ref="AF27:AF31"/>
    <mergeCell ref="AG27:AG31"/>
    <mergeCell ref="AH27:AH31"/>
    <mergeCell ref="AF34:AF36"/>
    <mergeCell ref="AG34:AG36"/>
    <mergeCell ref="AH34:AH36"/>
    <mergeCell ref="AI34:AI36"/>
    <mergeCell ref="AJ34:AJ36"/>
    <mergeCell ref="X27:X31"/>
    <mergeCell ref="Y27:Y31"/>
    <mergeCell ref="Z27:Z31"/>
    <mergeCell ref="AA27:AA31"/>
    <mergeCell ref="AB27:AB31"/>
    <mergeCell ref="X34:X36"/>
    <mergeCell ref="Y34:Y36"/>
    <mergeCell ref="Z34:Z36"/>
    <mergeCell ref="AA34:AA36"/>
    <mergeCell ref="AB34:AB36"/>
    <mergeCell ref="AC34:AC36"/>
    <mergeCell ref="AD34:AD36"/>
    <mergeCell ref="AE34:AE36"/>
    <mergeCell ref="AI27:AI31"/>
    <mergeCell ref="AJ27:AJ31"/>
    <mergeCell ref="AH53:AH58"/>
    <mergeCell ref="AC42:AC50"/>
    <mergeCell ref="AD42:AD50"/>
    <mergeCell ref="AE42:AE50"/>
    <mergeCell ref="AI53:AI58"/>
    <mergeCell ref="AJ53:AJ58"/>
    <mergeCell ref="X42:X50"/>
    <mergeCell ref="Y42:Y50"/>
    <mergeCell ref="Z42:Z50"/>
    <mergeCell ref="AA42:AA50"/>
    <mergeCell ref="AB42:AB50"/>
    <mergeCell ref="AI42:AI50"/>
    <mergeCell ref="AJ42:AJ50"/>
    <mergeCell ref="AF42:AF50"/>
    <mergeCell ref="AG42:AG50"/>
    <mergeCell ref="AH42:AH50"/>
    <mergeCell ref="AD68:AD74"/>
    <mergeCell ref="AJ61:AJ65"/>
    <mergeCell ref="X53:X58"/>
    <mergeCell ref="Y53:Y58"/>
    <mergeCell ref="Z53:Z58"/>
    <mergeCell ref="AA53:AA58"/>
    <mergeCell ref="AB53:AB58"/>
    <mergeCell ref="AC53:AC58"/>
    <mergeCell ref="AD53:AD58"/>
    <mergeCell ref="AE53:AE58"/>
    <mergeCell ref="AF53:AF58"/>
    <mergeCell ref="AD61:AD65"/>
    <mergeCell ref="AE61:AE65"/>
    <mergeCell ref="AF61:AF65"/>
    <mergeCell ref="AG61:AG65"/>
    <mergeCell ref="AH61:AH65"/>
    <mergeCell ref="AI61:AI65"/>
    <mergeCell ref="X61:X65"/>
    <mergeCell ref="Y61:Y65"/>
    <mergeCell ref="Z61:Z65"/>
    <mergeCell ref="AA61:AA65"/>
    <mergeCell ref="AB61:AB65"/>
    <mergeCell ref="AC61:AC65"/>
    <mergeCell ref="AG53:AG58"/>
    <mergeCell ref="AD77:AD83"/>
    <mergeCell ref="B33:AJ33"/>
    <mergeCell ref="B26:AJ26"/>
    <mergeCell ref="B17:AJ17"/>
    <mergeCell ref="X12:X15"/>
    <mergeCell ref="Y12:Y15"/>
    <mergeCell ref="Z12:Z15"/>
    <mergeCell ref="AA12:AA15"/>
    <mergeCell ref="AB12:AB15"/>
    <mergeCell ref="AC12:AC15"/>
    <mergeCell ref="AD12:AD15"/>
    <mergeCell ref="B34:B36"/>
    <mergeCell ref="B38:AJ38"/>
    <mergeCell ref="AE68:AE74"/>
    <mergeCell ref="AF68:AF74"/>
    <mergeCell ref="AG68:AG74"/>
    <mergeCell ref="AH68:AH74"/>
    <mergeCell ref="AI68:AI74"/>
    <mergeCell ref="AJ68:AJ74"/>
    <mergeCell ref="Y68:Y74"/>
    <mergeCell ref="Z68:Z74"/>
    <mergeCell ref="AA68:AA74"/>
    <mergeCell ref="AB68:AB74"/>
    <mergeCell ref="AC68:AC74"/>
    <mergeCell ref="B85:AJ85"/>
    <mergeCell ref="B76:AJ76"/>
    <mergeCell ref="B67:AJ67"/>
    <mergeCell ref="B60:AJ60"/>
    <mergeCell ref="B52:AJ52"/>
    <mergeCell ref="B41:AJ41"/>
    <mergeCell ref="AE77:AE83"/>
    <mergeCell ref="AF77:AF83"/>
    <mergeCell ref="AG77:AG83"/>
    <mergeCell ref="AH77:AH83"/>
    <mergeCell ref="B42:B50"/>
    <mergeCell ref="B53:B58"/>
    <mergeCell ref="B61:B65"/>
    <mergeCell ref="B68:B74"/>
    <mergeCell ref="B77:B83"/>
    <mergeCell ref="AI77:AI83"/>
    <mergeCell ref="AJ77:AJ83"/>
    <mergeCell ref="X68:X74"/>
    <mergeCell ref="X77:X83"/>
    <mergeCell ref="Y77:Y83"/>
    <mergeCell ref="Z77:Z83"/>
    <mergeCell ref="AA77:AA83"/>
    <mergeCell ref="AB77:AB83"/>
    <mergeCell ref="AC77:AC83"/>
    <mergeCell ref="B12:B15"/>
    <mergeCell ref="B18:B24"/>
    <mergeCell ref="B27:B31"/>
    <mergeCell ref="AE12:AE15"/>
    <mergeCell ref="AF12:AF15"/>
    <mergeCell ref="AG12:AG15"/>
    <mergeCell ref="AH12:AH15"/>
    <mergeCell ref="AI12:AI15"/>
    <mergeCell ref="AJ12:AJ15"/>
    <mergeCell ref="X18:X24"/>
    <mergeCell ref="AG18:AG24"/>
    <mergeCell ref="AH18:AH24"/>
    <mergeCell ref="AI18:AI24"/>
    <mergeCell ref="AJ18:AJ24"/>
    <mergeCell ref="Y18:Y24"/>
    <mergeCell ref="Z18:Z24"/>
    <mergeCell ref="AA18:AA24"/>
    <mergeCell ref="AB18:AB24"/>
    <mergeCell ref="AC18:AC24"/>
    <mergeCell ref="AD18:AD24"/>
    <mergeCell ref="S9:S11"/>
    <mergeCell ref="T9:T11"/>
    <mergeCell ref="X9:X11"/>
    <mergeCell ref="Y9:AD9"/>
    <mergeCell ref="Y10:Z10"/>
    <mergeCell ref="AA10:AB10"/>
    <mergeCell ref="AC10:AD10"/>
    <mergeCell ref="AE10:AF10"/>
    <mergeCell ref="W9:W11"/>
    <mergeCell ref="AE9:AJ9"/>
    <mergeCell ref="AG10:AH10"/>
    <mergeCell ref="AI10:AJ10"/>
    <mergeCell ref="U9:U11"/>
    <mergeCell ref="V9:V11"/>
    <mergeCell ref="N10:N11"/>
    <mergeCell ref="O10:O11"/>
    <mergeCell ref="P10:P11"/>
    <mergeCell ref="N9:P9"/>
    <mergeCell ref="R9:R11"/>
    <mergeCell ref="B1:L1"/>
    <mergeCell ref="B2:J2"/>
    <mergeCell ref="B9:B11"/>
    <mergeCell ref="C9:C11"/>
    <mergeCell ref="D9:D11"/>
    <mergeCell ref="E9:E11"/>
    <mergeCell ref="F9:F11"/>
    <mergeCell ref="G9:I9"/>
    <mergeCell ref="J9:J11"/>
    <mergeCell ref="K9:M9"/>
    <mergeCell ref="G10:G11"/>
    <mergeCell ref="H10:H11"/>
    <mergeCell ref="I10:I11"/>
    <mergeCell ref="K10:K11"/>
    <mergeCell ref="L10:L11"/>
    <mergeCell ref="M10:M11"/>
    <mergeCell ref="Q9:Q11"/>
  </mergeCells>
  <pageMargins left="0.70866141732283472" right="0.70866141732283472" top="0.74803149606299213" bottom="0.74803149606299213" header="0.31496062992125984" footer="0.31496062992125984"/>
  <pageSetup paperSize="66" scale="2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52462-36E8-4E0B-901E-E03B89BBD826}">
  <sheetPr>
    <pageSetUpPr fitToPage="1"/>
  </sheetPr>
  <dimension ref="A1:AK142"/>
  <sheetViews>
    <sheetView workbookViewId="0">
      <pane xSplit="2" ySplit="11" topLeftCell="K22" activePane="bottomRight" state="frozen"/>
      <selection activeCell="B45" sqref="B45:AI45"/>
      <selection pane="topRight" activeCell="B45" sqref="B45:AI45"/>
      <selection pane="bottomLeft" activeCell="B45" sqref="B45:AI45"/>
      <selection pane="bottomRight" activeCell="X9" sqref="X9:X11"/>
    </sheetView>
  </sheetViews>
  <sheetFormatPr defaultRowHeight="15" x14ac:dyDescent="0.25"/>
  <cols>
    <col min="2" max="2" width="13.42578125" customWidth="1"/>
    <col min="6" max="6" width="11" customWidth="1"/>
    <col min="7" max="7" width="12" customWidth="1"/>
    <col min="10" max="10" width="12.7109375" customWidth="1"/>
    <col min="11" max="11" width="13.140625" customWidth="1"/>
    <col min="14" max="14" width="17.140625" customWidth="1"/>
    <col min="15" max="15" width="13.28515625" customWidth="1"/>
    <col min="18" max="18" width="12.28515625" customWidth="1"/>
    <col min="19" max="19" width="17.28515625" customWidth="1"/>
    <col min="20" max="20" width="21.28515625" customWidth="1"/>
    <col min="21" max="24" width="11.140625" customWidth="1"/>
    <col min="25" max="25" width="14.5703125" customWidth="1"/>
    <col min="26" max="26" width="12.28515625" customWidth="1"/>
    <col min="27" max="27" width="14.7109375" customWidth="1"/>
    <col min="28" max="28" width="17.140625" customWidth="1"/>
    <col min="29" max="29" width="15" customWidth="1"/>
    <col min="30" max="30" width="12.28515625" customWidth="1"/>
    <col min="31" max="31" width="12.5703125" customWidth="1"/>
    <col min="32" max="32" width="13.28515625" customWidth="1"/>
    <col min="33" max="33" width="12.7109375" customWidth="1"/>
    <col min="34" max="34" width="13.85546875" customWidth="1"/>
    <col min="35" max="35" width="12.7109375" customWidth="1"/>
    <col min="36" max="37" width="13.28515625" customWidth="1"/>
  </cols>
  <sheetData>
    <row r="1" spans="1:37" ht="15.75" x14ac:dyDescent="0.25">
      <c r="A1" s="8"/>
      <c r="B1" s="42" t="s">
        <v>0</v>
      </c>
      <c r="C1" s="42"/>
      <c r="D1" s="42"/>
      <c r="E1" s="42"/>
      <c r="F1" s="42"/>
      <c r="G1" s="42"/>
      <c r="H1" s="42"/>
      <c r="I1" s="42"/>
      <c r="J1" s="42"/>
      <c r="K1" s="42"/>
      <c r="L1" s="42"/>
    </row>
    <row r="2" spans="1:37" x14ac:dyDescent="0.25">
      <c r="A2" s="8"/>
      <c r="B2" s="43" t="s">
        <v>179</v>
      </c>
      <c r="C2" s="44"/>
      <c r="D2" s="44"/>
      <c r="E2" s="44"/>
      <c r="F2" s="44"/>
      <c r="G2" s="44"/>
      <c r="H2" s="44"/>
      <c r="I2" s="44"/>
      <c r="J2" s="44"/>
      <c r="K2" s="1"/>
      <c r="L2" s="1"/>
    </row>
    <row r="3" spans="1:37" x14ac:dyDescent="0.25">
      <c r="A3" s="8"/>
    </row>
    <row r="4" spans="1:37" x14ac:dyDescent="0.25">
      <c r="A4" s="8"/>
      <c r="B4" s="2" t="s">
        <v>2</v>
      </c>
      <c r="C4" s="2" t="s">
        <v>6</v>
      </c>
      <c r="R4" s="22"/>
      <c r="U4" s="22"/>
    </row>
    <row r="5" spans="1:37" x14ac:dyDescent="0.25">
      <c r="A5" s="8"/>
      <c r="B5" s="2" t="s">
        <v>3</v>
      </c>
      <c r="C5" s="3" t="s">
        <v>7</v>
      </c>
      <c r="R5" s="22"/>
    </row>
    <row r="6" spans="1:37" x14ac:dyDescent="0.25">
      <c r="A6" s="8"/>
      <c r="B6" s="2" t="s">
        <v>4</v>
      </c>
      <c r="C6" s="2" t="s">
        <v>178</v>
      </c>
    </row>
    <row r="7" spans="1:37" x14ac:dyDescent="0.25">
      <c r="A7" s="8"/>
      <c r="B7" s="2" t="s">
        <v>5</v>
      </c>
      <c r="C7" s="2" t="s">
        <v>1192</v>
      </c>
    </row>
    <row r="8" spans="1:37" ht="15.75" thickBot="1" x14ac:dyDescent="0.3">
      <c r="A8" s="8"/>
      <c r="J8" s="4"/>
      <c r="K8" s="4"/>
      <c r="L8" s="4"/>
      <c r="M8" s="4"/>
      <c r="N8" s="4"/>
      <c r="O8" s="4"/>
      <c r="P8" s="4"/>
      <c r="Q8" s="4"/>
      <c r="R8" s="4"/>
      <c r="S8" s="4"/>
      <c r="T8" s="4"/>
      <c r="U8" s="4"/>
      <c r="V8" s="4"/>
      <c r="W8" s="4"/>
      <c r="X8" s="4"/>
      <c r="Y8" s="4"/>
      <c r="Z8" s="4"/>
      <c r="AA8" s="4"/>
      <c r="AB8" s="4"/>
      <c r="AC8" s="4"/>
      <c r="AD8" s="4"/>
      <c r="AE8" s="4"/>
      <c r="AF8" s="4"/>
      <c r="AG8" s="4"/>
      <c r="AH8" s="4"/>
      <c r="AI8" s="4"/>
      <c r="AJ8" s="4"/>
      <c r="AK8" s="4"/>
    </row>
    <row r="9" spans="1:37" ht="14.45" customHeight="1" x14ac:dyDescent="0.25">
      <c r="A9" s="8"/>
      <c r="B9" s="49" t="s">
        <v>9</v>
      </c>
      <c r="C9" s="49" t="s">
        <v>10</v>
      </c>
      <c r="D9" s="49" t="s">
        <v>11</v>
      </c>
      <c r="E9" s="49" t="s">
        <v>12</v>
      </c>
      <c r="F9" s="49" t="s">
        <v>13</v>
      </c>
      <c r="G9" s="64" t="s">
        <v>14</v>
      </c>
      <c r="H9" s="49"/>
      <c r="I9" s="65"/>
      <c r="J9" s="41" t="s">
        <v>18</v>
      </c>
      <c r="K9" s="50" t="s">
        <v>19</v>
      </c>
      <c r="L9" s="41"/>
      <c r="M9" s="55"/>
      <c r="N9" s="60" t="s">
        <v>1179</v>
      </c>
      <c r="O9" s="50" t="s">
        <v>20</v>
      </c>
      <c r="P9" s="41"/>
      <c r="Q9" s="55"/>
      <c r="R9" s="60" t="s">
        <v>1190</v>
      </c>
      <c r="S9" s="41" t="s">
        <v>1188</v>
      </c>
      <c r="T9" s="41" t="s">
        <v>115</v>
      </c>
      <c r="U9" s="41" t="s">
        <v>1135</v>
      </c>
      <c r="V9" s="41" t="s">
        <v>1136</v>
      </c>
      <c r="W9" s="41" t="s">
        <v>1137</v>
      </c>
      <c r="X9" s="41" t="s">
        <v>1138</v>
      </c>
      <c r="Y9" s="41" t="s">
        <v>21</v>
      </c>
      <c r="Z9" s="50" t="s">
        <v>22</v>
      </c>
      <c r="AA9" s="41"/>
      <c r="AB9" s="41"/>
      <c r="AC9" s="41"/>
      <c r="AD9" s="41"/>
      <c r="AE9" s="41"/>
      <c r="AF9" s="50" t="s">
        <v>30</v>
      </c>
      <c r="AG9" s="41"/>
      <c r="AH9" s="41"/>
      <c r="AI9" s="41"/>
      <c r="AJ9" s="41"/>
      <c r="AK9" s="51"/>
    </row>
    <row r="10" spans="1:37" ht="15" customHeight="1" thickBot="1" x14ac:dyDescent="0.3">
      <c r="A10" s="8"/>
      <c r="B10" s="41"/>
      <c r="C10" s="41"/>
      <c r="D10" s="41"/>
      <c r="E10" s="41"/>
      <c r="F10" s="41"/>
      <c r="G10" s="41" t="s">
        <v>15</v>
      </c>
      <c r="H10" s="41" t="s">
        <v>16</v>
      </c>
      <c r="I10" s="41" t="s">
        <v>17</v>
      </c>
      <c r="J10" s="41"/>
      <c r="K10" s="41" t="s">
        <v>15</v>
      </c>
      <c r="L10" s="41" t="s">
        <v>16</v>
      </c>
      <c r="M10" s="41" t="s">
        <v>17</v>
      </c>
      <c r="N10" s="41"/>
      <c r="O10" s="41" t="s">
        <v>15</v>
      </c>
      <c r="P10" s="41" t="s">
        <v>16</v>
      </c>
      <c r="Q10" s="41" t="s">
        <v>17</v>
      </c>
      <c r="R10" s="41"/>
      <c r="S10" s="41"/>
      <c r="T10" s="41"/>
      <c r="U10" s="41"/>
      <c r="V10" s="41"/>
      <c r="W10" s="41"/>
      <c r="X10" s="41"/>
      <c r="Y10" s="41"/>
      <c r="Z10" s="52" t="s">
        <v>23</v>
      </c>
      <c r="AA10" s="53"/>
      <c r="AB10" s="52" t="s">
        <v>24</v>
      </c>
      <c r="AC10" s="53"/>
      <c r="AD10" s="52" t="s">
        <v>25</v>
      </c>
      <c r="AE10" s="59"/>
      <c r="AF10" s="52" t="s">
        <v>23</v>
      </c>
      <c r="AG10" s="53"/>
      <c r="AH10" s="52" t="s">
        <v>24</v>
      </c>
      <c r="AI10" s="53"/>
      <c r="AJ10" s="52" t="s">
        <v>25</v>
      </c>
      <c r="AK10" s="54"/>
    </row>
    <row r="11" spans="1:37" ht="15.75" thickBot="1" x14ac:dyDescent="0.3">
      <c r="A11" s="8"/>
      <c r="B11" s="41"/>
      <c r="C11" s="41"/>
      <c r="D11" s="41"/>
      <c r="E11" s="41"/>
      <c r="F11" s="41"/>
      <c r="G11" s="41"/>
      <c r="H11" s="41"/>
      <c r="I11" s="41"/>
      <c r="J11" s="41"/>
      <c r="K11" s="41"/>
      <c r="L11" s="41"/>
      <c r="M11" s="41"/>
      <c r="N11" s="41"/>
      <c r="O11" s="41"/>
      <c r="P11" s="41"/>
      <c r="Q11" s="41"/>
      <c r="R11" s="41"/>
      <c r="S11" s="41"/>
      <c r="T11" s="41"/>
      <c r="U11" s="41"/>
      <c r="V11" s="41"/>
      <c r="W11" s="41"/>
      <c r="X11" s="41"/>
      <c r="Y11" s="41"/>
      <c r="Z11" s="7" t="s">
        <v>26</v>
      </c>
      <c r="AA11" s="5" t="s">
        <v>27</v>
      </c>
      <c r="AB11" s="5" t="s">
        <v>26</v>
      </c>
      <c r="AC11" s="5" t="s">
        <v>28</v>
      </c>
      <c r="AD11" s="5" t="s">
        <v>26</v>
      </c>
      <c r="AE11" s="5" t="s">
        <v>29</v>
      </c>
      <c r="AF11" s="5" t="s">
        <v>26</v>
      </c>
      <c r="AG11" s="5" t="s">
        <v>27</v>
      </c>
      <c r="AH11" s="5" t="s">
        <v>26</v>
      </c>
      <c r="AI11" s="5" t="s">
        <v>28</v>
      </c>
      <c r="AJ11" s="5" t="s">
        <v>26</v>
      </c>
      <c r="AK11" s="6" t="s">
        <v>29</v>
      </c>
    </row>
    <row r="12" spans="1:37" ht="15.75" thickBot="1" x14ac:dyDescent="0.3">
      <c r="B12" s="29" t="s">
        <v>33</v>
      </c>
      <c r="C12" s="9" t="s">
        <v>180</v>
      </c>
      <c r="D12" s="11">
        <v>3.98</v>
      </c>
      <c r="E12" s="9">
        <v>45</v>
      </c>
      <c r="F12" s="13">
        <f t="shared" ref="F12:F17" si="0">D12*E12</f>
        <v>179.1</v>
      </c>
      <c r="G12" s="10">
        <f t="shared" ref="G12:G17" si="1">H12/D12</f>
        <v>0.29748743718592963</v>
      </c>
      <c r="H12" s="10">
        <v>1.1839999999999999</v>
      </c>
      <c r="I12" s="12">
        <f t="shared" ref="I12:I17" si="2">G12*F12</f>
        <v>53.279999999999994</v>
      </c>
      <c r="J12" s="10">
        <v>3.73</v>
      </c>
      <c r="K12" s="10">
        <f t="shared" ref="K12:K17" si="3">L12/D12</f>
        <v>0.29748743718592963</v>
      </c>
      <c r="L12" s="10">
        <v>1.1839999999999999</v>
      </c>
      <c r="M12" s="12">
        <f t="shared" ref="M12:M17" si="4">K12*F12</f>
        <v>53.279999999999994</v>
      </c>
      <c r="N12" s="12" t="s">
        <v>1189</v>
      </c>
      <c r="O12" s="10"/>
      <c r="P12" s="10"/>
      <c r="Q12" s="12"/>
      <c r="R12" s="12">
        <f>S12-M12</f>
        <v>1.6650000000000063</v>
      </c>
      <c r="S12" s="20">
        <v>54.945</v>
      </c>
      <c r="T12" s="20">
        <f t="shared" ref="T12:T17" si="5">Q12</f>
        <v>0</v>
      </c>
      <c r="U12" s="12">
        <v>232120</v>
      </c>
      <c r="V12" s="12" t="s">
        <v>1149</v>
      </c>
      <c r="W12" s="12"/>
      <c r="X12" s="12"/>
      <c r="Y12" s="32" t="s">
        <v>1118</v>
      </c>
      <c r="Z12" s="32" t="s">
        <v>108</v>
      </c>
      <c r="AA12" s="32" t="s">
        <v>108</v>
      </c>
      <c r="AB12" s="32" t="s">
        <v>118</v>
      </c>
      <c r="AC12" s="32" t="s">
        <v>110</v>
      </c>
      <c r="AD12" s="32" t="s">
        <v>119</v>
      </c>
      <c r="AE12" s="32" t="s">
        <v>117</v>
      </c>
      <c r="AF12" s="32" t="s">
        <v>120</v>
      </c>
      <c r="AG12" s="32" t="s">
        <v>120</v>
      </c>
      <c r="AH12" s="32" t="s">
        <v>120</v>
      </c>
      <c r="AI12" s="32" t="s">
        <v>120</v>
      </c>
      <c r="AJ12" s="32" t="s">
        <v>120</v>
      </c>
      <c r="AK12" s="32" t="s">
        <v>120</v>
      </c>
    </row>
    <row r="13" spans="1:37" ht="15.75" thickBot="1" x14ac:dyDescent="0.3">
      <c r="B13" s="30"/>
      <c r="C13" s="9" t="s">
        <v>181</v>
      </c>
      <c r="D13" s="11">
        <v>3.9729999999999999</v>
      </c>
      <c r="E13" s="9">
        <v>45</v>
      </c>
      <c r="F13" s="13">
        <f t="shared" si="0"/>
        <v>178.785</v>
      </c>
      <c r="G13" s="10">
        <f t="shared" si="1"/>
        <v>0.29775987918449537</v>
      </c>
      <c r="H13" s="10">
        <v>1.1830000000000001</v>
      </c>
      <c r="I13" s="12">
        <f t="shared" si="2"/>
        <v>53.235000000000007</v>
      </c>
      <c r="J13" s="10">
        <v>3.73</v>
      </c>
      <c r="K13" s="10">
        <f t="shared" si="3"/>
        <v>0.24439969796123837</v>
      </c>
      <c r="L13" s="10">
        <v>0.97099999999999997</v>
      </c>
      <c r="M13" s="12">
        <f t="shared" si="4"/>
        <v>43.695</v>
      </c>
      <c r="N13" s="12" t="s">
        <v>1189</v>
      </c>
      <c r="O13" s="10"/>
      <c r="P13" s="10"/>
      <c r="Q13" s="12"/>
      <c r="R13" s="12">
        <f t="shared" ref="R13:R17" si="6">S13-M13</f>
        <v>1.6649999999999991</v>
      </c>
      <c r="S13" s="20">
        <v>45.36</v>
      </c>
      <c r="T13" s="20">
        <f t="shared" si="5"/>
        <v>0</v>
      </c>
      <c r="U13" s="12">
        <v>232120</v>
      </c>
      <c r="V13" s="12" t="s">
        <v>1149</v>
      </c>
      <c r="W13" s="12"/>
      <c r="X13" s="12"/>
      <c r="Y13" s="33"/>
      <c r="Z13" s="33"/>
      <c r="AA13" s="33"/>
      <c r="AB13" s="33"/>
      <c r="AC13" s="33"/>
      <c r="AD13" s="33"/>
      <c r="AE13" s="33"/>
      <c r="AF13" s="33"/>
      <c r="AG13" s="33"/>
      <c r="AH13" s="33"/>
      <c r="AI13" s="33"/>
      <c r="AJ13" s="33"/>
      <c r="AK13" s="33"/>
    </row>
    <row r="14" spans="1:37" ht="15.75" thickBot="1" x14ac:dyDescent="0.3">
      <c r="B14" s="30"/>
      <c r="C14" s="9" t="s">
        <v>182</v>
      </c>
      <c r="D14" s="11">
        <v>5.1180000000000003</v>
      </c>
      <c r="E14" s="9">
        <v>42</v>
      </c>
      <c r="F14" s="13">
        <f t="shared" si="0"/>
        <v>214.95600000000002</v>
      </c>
      <c r="G14" s="10">
        <f t="shared" si="1"/>
        <v>0.21688159437280188</v>
      </c>
      <c r="H14" s="10">
        <v>1.1100000000000001</v>
      </c>
      <c r="I14" s="12">
        <f t="shared" si="2"/>
        <v>46.620000000000005</v>
      </c>
      <c r="J14" s="10">
        <v>3.73</v>
      </c>
      <c r="K14" s="10">
        <f t="shared" si="3"/>
        <v>0.10257913247362251</v>
      </c>
      <c r="L14" s="10">
        <v>0.52500000000000002</v>
      </c>
      <c r="M14" s="12">
        <f t="shared" si="4"/>
        <v>22.05</v>
      </c>
      <c r="N14" s="12" t="s">
        <v>1189</v>
      </c>
      <c r="O14" s="10"/>
      <c r="P14" s="10"/>
      <c r="Q14" s="12"/>
      <c r="R14" s="12">
        <f t="shared" si="6"/>
        <v>1.9740000000000002</v>
      </c>
      <c r="S14" s="20">
        <v>24.024000000000001</v>
      </c>
      <c r="T14" s="20">
        <f t="shared" si="5"/>
        <v>0</v>
      </c>
      <c r="U14" s="12">
        <v>232120</v>
      </c>
      <c r="V14" s="12" t="s">
        <v>1149</v>
      </c>
      <c r="W14" s="12"/>
      <c r="X14" s="12"/>
      <c r="Y14" s="33"/>
      <c r="Z14" s="33"/>
      <c r="AA14" s="33"/>
      <c r="AB14" s="33"/>
      <c r="AC14" s="33"/>
      <c r="AD14" s="33"/>
      <c r="AE14" s="33"/>
      <c r="AF14" s="33"/>
      <c r="AG14" s="33"/>
      <c r="AH14" s="33"/>
      <c r="AI14" s="33"/>
      <c r="AJ14" s="33"/>
      <c r="AK14" s="33"/>
    </row>
    <row r="15" spans="1:37" ht="15.75" thickBot="1" x14ac:dyDescent="0.3">
      <c r="B15" s="30"/>
      <c r="C15" s="9" t="s">
        <v>183</v>
      </c>
      <c r="D15" s="11">
        <v>5.37</v>
      </c>
      <c r="E15" s="9">
        <v>49</v>
      </c>
      <c r="F15" s="13">
        <f t="shared" si="0"/>
        <v>263.13</v>
      </c>
      <c r="G15" s="10">
        <f t="shared" si="1"/>
        <v>0.27728119180633148</v>
      </c>
      <c r="H15" s="10">
        <v>1.4890000000000001</v>
      </c>
      <c r="I15" s="12">
        <f t="shared" si="2"/>
        <v>72.960999999999999</v>
      </c>
      <c r="J15" s="10">
        <v>3.73</v>
      </c>
      <c r="K15" s="10">
        <f t="shared" si="3"/>
        <v>8.3612662942271876E-2</v>
      </c>
      <c r="L15" s="10">
        <v>0.44900000000000001</v>
      </c>
      <c r="M15" s="12">
        <f t="shared" si="4"/>
        <v>22.000999999999998</v>
      </c>
      <c r="N15" s="12" t="s">
        <v>1189</v>
      </c>
      <c r="O15" s="10"/>
      <c r="P15" s="10"/>
      <c r="Q15" s="12"/>
      <c r="R15" s="12">
        <f t="shared" si="6"/>
        <v>2.4500000000000028</v>
      </c>
      <c r="S15" s="20">
        <v>24.451000000000001</v>
      </c>
      <c r="T15" s="20">
        <f t="shared" si="5"/>
        <v>0</v>
      </c>
      <c r="U15" s="12">
        <v>232120</v>
      </c>
      <c r="V15" s="12" t="s">
        <v>1149</v>
      </c>
      <c r="W15" s="12"/>
      <c r="X15" s="12"/>
      <c r="Y15" s="33"/>
      <c r="Z15" s="33"/>
      <c r="AA15" s="33"/>
      <c r="AB15" s="33"/>
      <c r="AC15" s="33"/>
      <c r="AD15" s="33"/>
      <c r="AE15" s="33"/>
      <c r="AF15" s="33"/>
      <c r="AG15" s="33"/>
      <c r="AH15" s="33"/>
      <c r="AI15" s="33"/>
      <c r="AJ15" s="33"/>
      <c r="AK15" s="33"/>
    </row>
    <row r="16" spans="1:37" ht="15.75" thickBot="1" x14ac:dyDescent="0.3">
      <c r="B16" s="30"/>
      <c r="C16" s="9" t="s">
        <v>184</v>
      </c>
      <c r="D16" s="11">
        <v>5.3639999999999999</v>
      </c>
      <c r="E16" s="9">
        <v>44</v>
      </c>
      <c r="F16" s="13">
        <f t="shared" si="0"/>
        <v>236.01599999999999</v>
      </c>
      <c r="G16" s="10">
        <f t="shared" si="1"/>
        <v>0.20935868754660703</v>
      </c>
      <c r="H16" s="10">
        <v>1.123</v>
      </c>
      <c r="I16" s="12">
        <f t="shared" si="2"/>
        <v>49.411999999999999</v>
      </c>
      <c r="J16" s="10">
        <v>3.73</v>
      </c>
      <c r="K16" s="10">
        <f t="shared" si="3"/>
        <v>7.5689783743475028E-2</v>
      </c>
      <c r="L16" s="10">
        <v>0.40600000000000003</v>
      </c>
      <c r="M16" s="12">
        <f t="shared" si="4"/>
        <v>17.864000000000001</v>
      </c>
      <c r="N16" s="12" t="s">
        <v>1189</v>
      </c>
      <c r="O16" s="10"/>
      <c r="P16" s="10"/>
      <c r="Q16" s="12"/>
      <c r="R16" s="12">
        <f t="shared" si="6"/>
        <v>1.9800000000000004</v>
      </c>
      <c r="S16" s="20">
        <v>19.844000000000001</v>
      </c>
      <c r="T16" s="20">
        <f t="shared" si="5"/>
        <v>0</v>
      </c>
      <c r="U16" s="12">
        <v>232120</v>
      </c>
      <c r="V16" s="12" t="s">
        <v>1149</v>
      </c>
      <c r="W16" s="12"/>
      <c r="X16" s="12"/>
      <c r="Y16" s="33"/>
      <c r="Z16" s="33"/>
      <c r="AA16" s="33"/>
      <c r="AB16" s="33"/>
      <c r="AC16" s="33"/>
      <c r="AD16" s="33"/>
      <c r="AE16" s="33"/>
      <c r="AF16" s="33"/>
      <c r="AG16" s="33"/>
      <c r="AH16" s="33"/>
      <c r="AI16" s="33"/>
      <c r="AJ16" s="33"/>
      <c r="AK16" s="33"/>
    </row>
    <row r="17" spans="1:37" ht="15.75" thickBot="1" x14ac:dyDescent="0.3">
      <c r="B17" s="31"/>
      <c r="C17" s="9" t="s">
        <v>185</v>
      </c>
      <c r="D17" s="11">
        <v>1.5429999999999999</v>
      </c>
      <c r="E17" s="9">
        <v>23</v>
      </c>
      <c r="F17" s="13">
        <f t="shared" si="0"/>
        <v>35.488999999999997</v>
      </c>
      <c r="G17" s="10">
        <f t="shared" si="1"/>
        <v>9.3324692158133507E-2</v>
      </c>
      <c r="H17" s="10">
        <v>0.14399999999999999</v>
      </c>
      <c r="I17" s="12">
        <f t="shared" si="2"/>
        <v>3.3119999999999998</v>
      </c>
      <c r="J17" s="10">
        <v>3.49</v>
      </c>
      <c r="K17" s="10">
        <f t="shared" si="3"/>
        <v>8.5547634478289059E-2</v>
      </c>
      <c r="L17" s="10">
        <v>0.13200000000000001</v>
      </c>
      <c r="M17" s="12">
        <f t="shared" si="4"/>
        <v>3.036</v>
      </c>
      <c r="N17" s="12" t="s">
        <v>1189</v>
      </c>
      <c r="O17" s="10"/>
      <c r="P17" s="10"/>
      <c r="Q17" s="12"/>
      <c r="R17" s="12">
        <f t="shared" si="6"/>
        <v>0.32200000000000006</v>
      </c>
      <c r="S17" s="20">
        <v>3.3580000000000001</v>
      </c>
      <c r="T17" s="20">
        <f t="shared" si="5"/>
        <v>0</v>
      </c>
      <c r="U17" s="12">
        <v>232120</v>
      </c>
      <c r="V17" s="12" t="s">
        <v>1149</v>
      </c>
      <c r="W17" s="12"/>
      <c r="X17" s="12"/>
      <c r="Y17" s="34"/>
      <c r="Z17" s="34"/>
      <c r="AA17" s="34"/>
      <c r="AB17" s="34"/>
      <c r="AC17" s="34"/>
      <c r="AD17" s="34"/>
      <c r="AE17" s="34"/>
      <c r="AF17" s="34"/>
      <c r="AG17" s="34"/>
      <c r="AH17" s="34"/>
      <c r="AI17" s="34"/>
      <c r="AJ17" s="34"/>
      <c r="AK17" s="34"/>
    </row>
    <row r="18" spans="1:37" ht="15.75" thickBot="1" x14ac:dyDescent="0.3">
      <c r="A18" s="8"/>
      <c r="B18" s="18" t="s">
        <v>32</v>
      </c>
      <c r="C18" s="14" t="s">
        <v>33</v>
      </c>
      <c r="D18" s="14"/>
      <c r="E18" s="14">
        <f>SUM(E12:E17)</f>
        <v>248</v>
      </c>
      <c r="F18" s="15">
        <f>SUM(F12:F17)</f>
        <v>1107.4760000000001</v>
      </c>
      <c r="G18" s="16"/>
      <c r="H18" s="16"/>
      <c r="I18" s="17">
        <f>SUM(I12:I17)</f>
        <v>278.82</v>
      </c>
      <c r="J18" s="16"/>
      <c r="K18" s="16"/>
      <c r="L18" s="16"/>
      <c r="M18" s="17">
        <f>SUM(M12:M17)</f>
        <v>161.92599999999999</v>
      </c>
      <c r="N18" s="17"/>
      <c r="O18" s="16"/>
      <c r="P18" s="16"/>
      <c r="Q18" s="15"/>
      <c r="R18" s="17">
        <f t="shared" ref="R18:T18" si="7">SUM(R12:R17)</f>
        <v>10.056000000000008</v>
      </c>
      <c r="S18" s="17">
        <f t="shared" si="7"/>
        <v>171.982</v>
      </c>
      <c r="T18" s="17">
        <f t="shared" si="7"/>
        <v>0</v>
      </c>
      <c r="U18" s="15"/>
      <c r="V18" s="15"/>
      <c r="W18" s="15"/>
      <c r="X18" s="15"/>
      <c r="Y18" s="19"/>
      <c r="Z18" s="19"/>
      <c r="AA18" s="19"/>
      <c r="AB18" s="19"/>
      <c r="AC18" s="19"/>
      <c r="AD18" s="19"/>
      <c r="AE18" s="19"/>
      <c r="AF18" s="19"/>
      <c r="AG18" s="19"/>
      <c r="AH18" s="19"/>
      <c r="AI18" s="19"/>
      <c r="AJ18" s="19"/>
      <c r="AK18" s="19"/>
    </row>
    <row r="19" spans="1:37" ht="15.75" thickBot="1" x14ac:dyDescent="0.3">
      <c r="A19" s="8"/>
      <c r="B19" s="56"/>
      <c r="C19" s="57"/>
      <c r="D19" s="57"/>
      <c r="E19" s="57"/>
      <c r="F19" s="57"/>
      <c r="G19" s="57"/>
      <c r="H19" s="57"/>
      <c r="I19" s="57"/>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8"/>
    </row>
    <row r="20" spans="1:37" ht="15.75" thickBot="1" x14ac:dyDescent="0.3">
      <c r="B20" s="29" t="s">
        <v>43</v>
      </c>
      <c r="C20" s="9" t="s">
        <v>186</v>
      </c>
      <c r="D20" s="11">
        <v>6.165</v>
      </c>
      <c r="E20" s="9">
        <v>50</v>
      </c>
      <c r="F20" s="13">
        <v>308.25</v>
      </c>
      <c r="G20" s="10">
        <v>0.20064882400648826</v>
      </c>
      <c r="H20" s="10">
        <v>1.2370000000000001</v>
      </c>
      <c r="I20" s="12">
        <v>61.850000000000009</v>
      </c>
      <c r="J20" s="10">
        <v>4.53</v>
      </c>
      <c r="K20" s="10">
        <v>5.3041362530413624E-2</v>
      </c>
      <c r="L20" s="10">
        <v>0.32700000000000001</v>
      </c>
      <c r="M20" s="12">
        <v>16.350000000000001</v>
      </c>
      <c r="N20" s="12" t="s">
        <v>1189</v>
      </c>
      <c r="O20" s="10"/>
      <c r="P20" s="10"/>
      <c r="Q20" s="12"/>
      <c r="R20" s="12">
        <f t="shared" ref="R20:R22" si="8">S20-M20</f>
        <v>2.8499999999999979</v>
      </c>
      <c r="S20" s="20">
        <v>19.2</v>
      </c>
      <c r="T20" s="20">
        <f>Q20</f>
        <v>0</v>
      </c>
      <c r="U20" s="12">
        <v>231610</v>
      </c>
      <c r="V20" s="12">
        <v>231620</v>
      </c>
      <c r="W20" s="12"/>
      <c r="X20" s="12"/>
      <c r="Y20" s="32"/>
      <c r="Z20" s="32" t="s">
        <v>108</v>
      </c>
      <c r="AA20" s="32" t="s">
        <v>107</v>
      </c>
      <c r="AB20" s="32" t="s">
        <v>118</v>
      </c>
      <c r="AC20" s="32" t="s">
        <v>117</v>
      </c>
      <c r="AD20" s="32" t="s">
        <v>119</v>
      </c>
      <c r="AE20" s="32" t="s">
        <v>117</v>
      </c>
      <c r="AF20" s="32" t="s">
        <v>120</v>
      </c>
      <c r="AG20" s="32" t="s">
        <v>120</v>
      </c>
      <c r="AH20" s="32" t="s">
        <v>120</v>
      </c>
      <c r="AI20" s="32" t="s">
        <v>120</v>
      </c>
      <c r="AJ20" s="32" t="s">
        <v>120</v>
      </c>
      <c r="AK20" s="32" t="s">
        <v>120</v>
      </c>
    </row>
    <row r="21" spans="1:37" ht="15.75" thickBot="1" x14ac:dyDescent="0.3">
      <c r="B21" s="30"/>
      <c r="C21" s="9" t="s">
        <v>187</v>
      </c>
      <c r="D21" s="11">
        <v>17.526</v>
      </c>
      <c r="E21" s="9">
        <v>63</v>
      </c>
      <c r="F21" s="13">
        <v>780</v>
      </c>
      <c r="G21" s="10">
        <v>0.17579596028757274</v>
      </c>
      <c r="H21" s="10">
        <v>3.081</v>
      </c>
      <c r="I21" s="12">
        <v>137.12084902430675</v>
      </c>
      <c r="J21" s="10">
        <v>4.53</v>
      </c>
      <c r="K21" s="10">
        <v>8.8154741526874358E-2</v>
      </c>
      <c r="L21" s="10">
        <v>1.5449999999999999</v>
      </c>
      <c r="M21" s="12">
        <v>68.760698390962006</v>
      </c>
      <c r="N21" s="12" t="s">
        <v>1189</v>
      </c>
      <c r="O21" s="10"/>
      <c r="P21" s="10"/>
      <c r="Q21" s="12"/>
      <c r="R21" s="12">
        <f t="shared" si="8"/>
        <v>7.3673016090379946</v>
      </c>
      <c r="S21" s="20">
        <v>76.128</v>
      </c>
      <c r="T21" s="20">
        <f>Q21</f>
        <v>0</v>
      </c>
      <c r="U21" s="12">
        <v>231610</v>
      </c>
      <c r="V21" s="12">
        <v>231620</v>
      </c>
      <c r="W21" s="12"/>
      <c r="X21" s="12"/>
      <c r="Y21" s="33"/>
      <c r="Z21" s="33"/>
      <c r="AA21" s="33"/>
      <c r="AB21" s="33"/>
      <c r="AC21" s="33"/>
      <c r="AD21" s="33"/>
      <c r="AE21" s="33"/>
      <c r="AF21" s="33"/>
      <c r="AG21" s="33"/>
      <c r="AH21" s="33"/>
      <c r="AI21" s="33"/>
      <c r="AJ21" s="33"/>
      <c r="AK21" s="33"/>
    </row>
    <row r="22" spans="1:37" ht="15.75" thickBot="1" x14ac:dyDescent="0.3">
      <c r="B22" s="31"/>
      <c r="C22" s="9" t="s">
        <v>188</v>
      </c>
      <c r="D22" s="11">
        <v>27.516999999999999</v>
      </c>
      <c r="E22" s="9">
        <v>8</v>
      </c>
      <c r="F22" s="13">
        <v>107</v>
      </c>
      <c r="G22" s="10">
        <v>0.13231820329251009</v>
      </c>
      <c r="H22" s="10">
        <v>3.641</v>
      </c>
      <c r="I22" s="12">
        <v>14.158047752298581</v>
      </c>
      <c r="J22" s="10">
        <v>4.53</v>
      </c>
      <c r="K22" s="10">
        <v>6.1053167133045025E-2</v>
      </c>
      <c r="L22" s="10">
        <v>1.68</v>
      </c>
      <c r="M22" s="12">
        <v>6.5326888832358181</v>
      </c>
      <c r="N22" s="12" t="s">
        <v>1189</v>
      </c>
      <c r="O22" s="10"/>
      <c r="P22" s="10"/>
      <c r="Q22" s="12"/>
      <c r="R22" s="12">
        <f t="shared" si="8"/>
        <v>1.0001111167641827</v>
      </c>
      <c r="S22" s="20">
        <v>7.5328000000000008</v>
      </c>
      <c r="T22" s="20">
        <f>Q22</f>
        <v>0</v>
      </c>
      <c r="U22" s="12">
        <v>231610</v>
      </c>
      <c r="V22" s="12">
        <v>231620</v>
      </c>
      <c r="W22" s="12"/>
      <c r="X22" s="12"/>
      <c r="Y22" s="34"/>
      <c r="Z22" s="34"/>
      <c r="AA22" s="34"/>
      <c r="AB22" s="34"/>
      <c r="AC22" s="34"/>
      <c r="AD22" s="34"/>
      <c r="AE22" s="34"/>
      <c r="AF22" s="34"/>
      <c r="AG22" s="34"/>
      <c r="AH22" s="34"/>
      <c r="AI22" s="34"/>
      <c r="AJ22" s="34"/>
      <c r="AK22" s="34"/>
    </row>
    <row r="23" spans="1:37" ht="15.75" thickBot="1" x14ac:dyDescent="0.3">
      <c r="A23" s="8"/>
      <c r="B23" s="18" t="s">
        <v>32</v>
      </c>
      <c r="C23" s="14" t="s">
        <v>43</v>
      </c>
      <c r="D23" s="14"/>
      <c r="E23" s="14">
        <f>SUM(E20:E22)</f>
        <v>121</v>
      </c>
      <c r="F23" s="15">
        <f>SUM(F20:F22)</f>
        <v>1195.25</v>
      </c>
      <c r="G23" s="16"/>
      <c r="H23" s="16"/>
      <c r="I23" s="15">
        <f>SUM(I20:I22)</f>
        <v>213.12889677660533</v>
      </c>
      <c r="J23" s="16"/>
      <c r="K23" s="16"/>
      <c r="L23" s="16"/>
      <c r="M23" s="17">
        <f>SUM(M20:M22)</f>
        <v>91.643387274197821</v>
      </c>
      <c r="N23" s="17"/>
      <c r="O23" s="16"/>
      <c r="P23" s="16"/>
      <c r="Q23" s="15"/>
      <c r="R23" s="17">
        <f>SUM(R20:R22)</f>
        <v>11.217412725802175</v>
      </c>
      <c r="S23" s="17">
        <f>SUM(S20:S22)</f>
        <v>102.8608</v>
      </c>
      <c r="T23" s="17">
        <f>SUM(T20:T22)</f>
        <v>0</v>
      </c>
      <c r="U23" s="15"/>
      <c r="V23" s="15"/>
      <c r="W23" s="15"/>
      <c r="X23" s="15"/>
      <c r="Y23" s="19"/>
      <c r="Z23" s="19"/>
      <c r="AA23" s="19"/>
      <c r="AB23" s="19"/>
      <c r="AC23" s="19"/>
      <c r="AD23" s="19"/>
      <c r="AE23" s="19"/>
      <c r="AF23" s="19"/>
      <c r="AG23" s="19"/>
      <c r="AH23" s="19"/>
      <c r="AI23" s="19"/>
      <c r="AJ23" s="19"/>
      <c r="AK23" s="19"/>
    </row>
    <row r="24" spans="1:37" ht="15.75" thickBot="1" x14ac:dyDescent="0.3">
      <c r="A24" s="8"/>
      <c r="B24" s="56"/>
      <c r="C24" s="57"/>
      <c r="D24" s="57"/>
      <c r="E24" s="57"/>
      <c r="F24" s="57"/>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8"/>
    </row>
    <row r="25" spans="1:37" ht="15.75" thickBot="1" x14ac:dyDescent="0.3">
      <c r="B25" s="29" t="s">
        <v>53</v>
      </c>
      <c r="C25" s="9" t="s">
        <v>189</v>
      </c>
      <c r="D25" s="11">
        <v>3.8530000000000002</v>
      </c>
      <c r="E25" s="9">
        <v>50</v>
      </c>
      <c r="F25" s="13">
        <f>D25*E25</f>
        <v>192.65</v>
      </c>
      <c r="G25" s="10">
        <f>H25/D25</f>
        <v>0.16454710615105111</v>
      </c>
      <c r="H25" s="10">
        <v>0.63400000000000001</v>
      </c>
      <c r="I25" s="12">
        <f>G25*F25</f>
        <v>31.7</v>
      </c>
      <c r="J25" s="10">
        <v>4.32</v>
      </c>
      <c r="K25" s="10">
        <f>L25/D25</f>
        <v>0.16454710615105111</v>
      </c>
      <c r="L25" s="10">
        <v>0.63400000000000001</v>
      </c>
      <c r="M25" s="12">
        <f>K25*F25</f>
        <v>31.7</v>
      </c>
      <c r="N25" s="12" t="s">
        <v>1189</v>
      </c>
      <c r="O25" s="10"/>
      <c r="P25" s="10"/>
      <c r="Q25" s="12"/>
      <c r="R25" s="12">
        <f t="shared" ref="R25:R29" si="9">S25-M25</f>
        <v>1.8000000000000007</v>
      </c>
      <c r="S25" s="20">
        <v>33.5</v>
      </c>
      <c r="T25" s="20">
        <f>Q25</f>
        <v>0</v>
      </c>
      <c r="U25" s="12">
        <v>231110</v>
      </c>
      <c r="V25" s="12" t="s">
        <v>1150</v>
      </c>
      <c r="W25" s="12"/>
      <c r="X25" s="12"/>
      <c r="Y25" s="32"/>
      <c r="Z25" s="32" t="s">
        <v>108</v>
      </c>
      <c r="AA25" s="32" t="s">
        <v>108</v>
      </c>
      <c r="AB25" s="32" t="s">
        <v>118</v>
      </c>
      <c r="AC25" s="32" t="s">
        <v>110</v>
      </c>
      <c r="AD25" s="32" t="s">
        <v>119</v>
      </c>
      <c r="AE25" s="32" t="s">
        <v>112</v>
      </c>
      <c r="AF25" s="32" t="s">
        <v>120</v>
      </c>
      <c r="AG25" s="32" t="s">
        <v>120</v>
      </c>
      <c r="AH25" s="32" t="s">
        <v>120</v>
      </c>
      <c r="AI25" s="32" t="s">
        <v>120</v>
      </c>
      <c r="AJ25" s="32" t="s">
        <v>120</v>
      </c>
      <c r="AK25" s="32" t="s">
        <v>120</v>
      </c>
    </row>
    <row r="26" spans="1:37" ht="15.75" thickBot="1" x14ac:dyDescent="0.3">
      <c r="B26" s="30"/>
      <c r="C26" s="9" t="s">
        <v>190</v>
      </c>
      <c r="D26" s="11">
        <v>4.0369999999999999</v>
      </c>
      <c r="E26" s="9">
        <v>51</v>
      </c>
      <c r="F26" s="13">
        <f>D26*E26</f>
        <v>205.887</v>
      </c>
      <c r="G26" s="10">
        <f>H26/D26</f>
        <v>0.17166212534059944</v>
      </c>
      <c r="H26" s="10">
        <v>0.69299999999999995</v>
      </c>
      <c r="I26" s="12">
        <f>G26*F26</f>
        <v>35.342999999999996</v>
      </c>
      <c r="J26" s="10">
        <v>4.32</v>
      </c>
      <c r="K26" s="10">
        <f>L26/D26</f>
        <v>0.17166212534059944</v>
      </c>
      <c r="L26" s="10">
        <v>0.69299999999999995</v>
      </c>
      <c r="M26" s="12">
        <f>K26*F26</f>
        <v>35.342999999999996</v>
      </c>
      <c r="N26" s="12" t="s">
        <v>1189</v>
      </c>
      <c r="O26" s="10"/>
      <c r="P26" s="10"/>
      <c r="Q26" s="12"/>
      <c r="R26" s="12">
        <f t="shared" si="9"/>
        <v>1.9380000000000024</v>
      </c>
      <c r="S26" s="20">
        <v>37.280999999999999</v>
      </c>
      <c r="T26" s="20">
        <f>Q26</f>
        <v>0</v>
      </c>
      <c r="U26" s="12">
        <v>231110</v>
      </c>
      <c r="V26" s="12" t="s">
        <v>1150</v>
      </c>
      <c r="W26" s="12"/>
      <c r="X26" s="12"/>
      <c r="Y26" s="33"/>
      <c r="Z26" s="33"/>
      <c r="AA26" s="33"/>
      <c r="AB26" s="33"/>
      <c r="AC26" s="33"/>
      <c r="AD26" s="33"/>
      <c r="AE26" s="33"/>
      <c r="AF26" s="33"/>
      <c r="AG26" s="33"/>
      <c r="AH26" s="33"/>
      <c r="AI26" s="33"/>
      <c r="AJ26" s="33"/>
      <c r="AK26" s="33"/>
    </row>
    <row r="27" spans="1:37" ht="15.75" thickBot="1" x14ac:dyDescent="0.3">
      <c r="B27" s="30"/>
      <c r="C27" s="9" t="s">
        <v>191</v>
      </c>
      <c r="D27" s="11">
        <v>4.0990000000000002</v>
      </c>
      <c r="E27" s="9">
        <v>48</v>
      </c>
      <c r="F27" s="13">
        <f>D27*E27</f>
        <v>196.75200000000001</v>
      </c>
      <c r="G27" s="10">
        <f>H27/D27</f>
        <v>0.16369846303976579</v>
      </c>
      <c r="H27" s="10">
        <v>0.67100000000000004</v>
      </c>
      <c r="I27" s="12">
        <f>G27*F27</f>
        <v>32.207999999999998</v>
      </c>
      <c r="J27" s="10">
        <v>4.32</v>
      </c>
      <c r="K27" s="10">
        <f>L27/D27</f>
        <v>0.16369846303976579</v>
      </c>
      <c r="L27" s="10">
        <v>0.67100000000000004</v>
      </c>
      <c r="M27" s="12">
        <f>K27*F27</f>
        <v>32.207999999999998</v>
      </c>
      <c r="N27" s="12" t="s">
        <v>1189</v>
      </c>
      <c r="O27" s="10"/>
      <c r="P27" s="10"/>
      <c r="Q27" s="12"/>
      <c r="R27" s="12">
        <f t="shared" si="9"/>
        <v>1.8239999999999981</v>
      </c>
      <c r="S27" s="20">
        <v>34.031999999999996</v>
      </c>
      <c r="T27" s="20">
        <f>Q27</f>
        <v>0</v>
      </c>
      <c r="U27" s="12">
        <v>231110</v>
      </c>
      <c r="V27" s="12" t="s">
        <v>1150</v>
      </c>
      <c r="W27" s="12"/>
      <c r="X27" s="12"/>
      <c r="Y27" s="33"/>
      <c r="Z27" s="33"/>
      <c r="AA27" s="33"/>
      <c r="AB27" s="33"/>
      <c r="AC27" s="33"/>
      <c r="AD27" s="33"/>
      <c r="AE27" s="33"/>
      <c r="AF27" s="33"/>
      <c r="AG27" s="33"/>
      <c r="AH27" s="33"/>
      <c r="AI27" s="33"/>
      <c r="AJ27" s="33"/>
      <c r="AK27" s="33"/>
    </row>
    <row r="28" spans="1:37" ht="15.75" thickBot="1" x14ac:dyDescent="0.3">
      <c r="B28" s="30"/>
      <c r="C28" s="9" t="s">
        <v>192</v>
      </c>
      <c r="D28" s="11">
        <v>3.8119999999999998</v>
      </c>
      <c r="E28" s="9">
        <v>41</v>
      </c>
      <c r="F28" s="13">
        <f>D28*E28</f>
        <v>156.292</v>
      </c>
      <c r="G28" s="10">
        <f>H28/D28</f>
        <v>0.21038824763903466</v>
      </c>
      <c r="H28" s="10">
        <v>0.80200000000000005</v>
      </c>
      <c r="I28" s="12">
        <f>G28*F28</f>
        <v>32.882000000000005</v>
      </c>
      <c r="J28" s="10">
        <v>4.32</v>
      </c>
      <c r="K28" s="10">
        <f>L28/D28</f>
        <v>0.21038824763903466</v>
      </c>
      <c r="L28" s="10">
        <v>0.80200000000000005</v>
      </c>
      <c r="M28" s="12">
        <f>K28*F28</f>
        <v>32.882000000000005</v>
      </c>
      <c r="N28" s="12" t="s">
        <v>1189</v>
      </c>
      <c r="O28" s="10"/>
      <c r="P28" s="10"/>
      <c r="Q28" s="12"/>
      <c r="R28" s="12">
        <f t="shared" si="9"/>
        <v>1.4349999999999952</v>
      </c>
      <c r="S28" s="20">
        <v>34.317</v>
      </c>
      <c r="T28" s="20">
        <f>Q28</f>
        <v>0</v>
      </c>
      <c r="U28" s="12">
        <v>231110</v>
      </c>
      <c r="V28" s="12" t="s">
        <v>1150</v>
      </c>
      <c r="W28" s="12"/>
      <c r="X28" s="12"/>
      <c r="Y28" s="33"/>
      <c r="Z28" s="33"/>
      <c r="AA28" s="33"/>
      <c r="AB28" s="33"/>
      <c r="AC28" s="33"/>
      <c r="AD28" s="33"/>
      <c r="AE28" s="33"/>
      <c r="AF28" s="33"/>
      <c r="AG28" s="33"/>
      <c r="AH28" s="33"/>
      <c r="AI28" s="33"/>
      <c r="AJ28" s="33"/>
      <c r="AK28" s="33"/>
    </row>
    <row r="29" spans="1:37" ht="15.75" thickBot="1" x14ac:dyDescent="0.3">
      <c r="B29" s="31"/>
      <c r="C29" s="9" t="s">
        <v>193</v>
      </c>
      <c r="D29" s="11">
        <v>4.056</v>
      </c>
      <c r="E29" s="9">
        <v>49</v>
      </c>
      <c r="F29" s="13">
        <f>D29*E29</f>
        <v>198.744</v>
      </c>
      <c r="G29" s="10">
        <f>H29/D29</f>
        <v>0.23841222879684418</v>
      </c>
      <c r="H29" s="10">
        <v>0.96699999999999997</v>
      </c>
      <c r="I29" s="12">
        <f>G29*F29</f>
        <v>47.383000000000003</v>
      </c>
      <c r="J29" s="10">
        <v>4.32</v>
      </c>
      <c r="K29" s="10">
        <f>L29/D29</f>
        <v>0.23841222879684418</v>
      </c>
      <c r="L29" s="10">
        <v>0.96699999999999997</v>
      </c>
      <c r="M29" s="12">
        <f>K29*F29</f>
        <v>47.383000000000003</v>
      </c>
      <c r="N29" s="12" t="s">
        <v>1189</v>
      </c>
      <c r="O29" s="10"/>
      <c r="P29" s="10"/>
      <c r="Q29" s="12"/>
      <c r="R29" s="12">
        <f t="shared" si="9"/>
        <v>1.8619999999999948</v>
      </c>
      <c r="S29" s="20">
        <v>49.244999999999997</v>
      </c>
      <c r="T29" s="20">
        <f>Q29</f>
        <v>0</v>
      </c>
      <c r="U29" s="12">
        <v>231110</v>
      </c>
      <c r="V29" s="12" t="s">
        <v>1150</v>
      </c>
      <c r="W29" s="12"/>
      <c r="X29" s="12"/>
      <c r="Y29" s="34"/>
      <c r="Z29" s="34"/>
      <c r="AA29" s="34"/>
      <c r="AB29" s="34"/>
      <c r="AC29" s="34"/>
      <c r="AD29" s="34"/>
      <c r="AE29" s="34"/>
      <c r="AF29" s="34"/>
      <c r="AG29" s="34"/>
      <c r="AH29" s="34"/>
      <c r="AI29" s="34"/>
      <c r="AJ29" s="34"/>
      <c r="AK29" s="34"/>
    </row>
    <row r="30" spans="1:37" ht="15.75" thickBot="1" x14ac:dyDescent="0.3">
      <c r="A30" s="8"/>
      <c r="B30" s="18" t="s">
        <v>32</v>
      </c>
      <c r="C30" s="14" t="s">
        <v>53</v>
      </c>
      <c r="D30" s="14"/>
      <c r="E30" s="14">
        <f>SUM(E25:E29)</f>
        <v>239</v>
      </c>
      <c r="F30" s="15">
        <f>SUM(F25:F29)</f>
        <v>950.32500000000005</v>
      </c>
      <c r="G30" s="16"/>
      <c r="H30" s="16"/>
      <c r="I30" s="17">
        <f>SUM(I25:I29)</f>
        <v>179.51599999999999</v>
      </c>
      <c r="J30" s="16"/>
      <c r="K30" s="16"/>
      <c r="L30" s="16"/>
      <c r="M30" s="17">
        <f>SUM(M25:M29)</f>
        <v>179.51599999999999</v>
      </c>
      <c r="N30" s="17"/>
      <c r="O30" s="16"/>
      <c r="P30" s="16"/>
      <c r="Q30" s="15"/>
      <c r="R30" s="17">
        <f t="shared" ref="R30:T30" si="10">SUM(R25:R29)</f>
        <v>8.8589999999999911</v>
      </c>
      <c r="S30" s="17">
        <f t="shared" si="10"/>
        <v>188.375</v>
      </c>
      <c r="T30" s="17">
        <f t="shared" si="10"/>
        <v>0</v>
      </c>
      <c r="U30" s="15"/>
      <c r="V30" s="15"/>
      <c r="W30" s="15"/>
      <c r="X30" s="15"/>
      <c r="Y30" s="19"/>
      <c r="Z30" s="19"/>
      <c r="AA30" s="19"/>
      <c r="AB30" s="19"/>
      <c r="AC30" s="19"/>
      <c r="AD30" s="19"/>
      <c r="AE30" s="19"/>
      <c r="AF30" s="19"/>
      <c r="AG30" s="19"/>
      <c r="AH30" s="19"/>
      <c r="AI30" s="19"/>
      <c r="AJ30" s="19"/>
      <c r="AK30" s="19"/>
    </row>
    <row r="31" spans="1:37" ht="15.75" thickBot="1" x14ac:dyDescent="0.3">
      <c r="A31" s="8"/>
      <c r="B31" s="56"/>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8"/>
    </row>
    <row r="32" spans="1:37" ht="15.75" thickBot="1" x14ac:dyDescent="0.3">
      <c r="B32" s="29" t="s">
        <v>57</v>
      </c>
      <c r="C32" s="9" t="s">
        <v>194</v>
      </c>
      <c r="D32" s="11">
        <v>7.8680000000000003</v>
      </c>
      <c r="E32" s="9">
        <v>23</v>
      </c>
      <c r="F32" s="13">
        <v>180.964</v>
      </c>
      <c r="G32" s="10">
        <v>0.22508896797153022</v>
      </c>
      <c r="H32" s="10">
        <v>1.7709999999999999</v>
      </c>
      <c r="I32" s="12">
        <v>40.732999999999997</v>
      </c>
      <c r="J32" s="10">
        <v>4.5999999999999996</v>
      </c>
      <c r="K32" s="10">
        <v>0.1831469242501271</v>
      </c>
      <c r="L32" s="10">
        <v>1.4410000000000001</v>
      </c>
      <c r="M32" s="12">
        <v>33.143000000000001</v>
      </c>
      <c r="N32" s="12" t="s">
        <v>1189</v>
      </c>
      <c r="O32" s="10"/>
      <c r="P32" s="10"/>
      <c r="Q32" s="12"/>
      <c r="R32" s="12">
        <f t="shared" ref="R32:R37" si="11">S32-M32</f>
        <v>1.679000000000002</v>
      </c>
      <c r="S32" s="20">
        <v>34.822000000000003</v>
      </c>
      <c r="T32" s="20">
        <f t="shared" ref="T32:T37" si="12">Q32</f>
        <v>0</v>
      </c>
      <c r="U32" s="12">
        <v>231820</v>
      </c>
      <c r="V32" s="12" t="s">
        <v>1148</v>
      </c>
      <c r="W32" s="12"/>
      <c r="X32" s="12"/>
      <c r="Y32" s="32" t="s">
        <v>1117</v>
      </c>
      <c r="Z32" s="32" t="s">
        <v>108</v>
      </c>
      <c r="AA32" s="32" t="s">
        <v>108</v>
      </c>
      <c r="AB32" s="32" t="s">
        <v>116</v>
      </c>
      <c r="AC32" s="32" t="s">
        <v>110</v>
      </c>
      <c r="AD32" s="32" t="s">
        <v>119</v>
      </c>
      <c r="AE32" s="32" t="s">
        <v>112</v>
      </c>
      <c r="AF32" s="32" t="s">
        <v>120</v>
      </c>
      <c r="AG32" s="32" t="s">
        <v>120</v>
      </c>
      <c r="AH32" s="32" t="s">
        <v>120</v>
      </c>
      <c r="AI32" s="32" t="s">
        <v>120</v>
      </c>
      <c r="AJ32" s="32" t="s">
        <v>120</v>
      </c>
      <c r="AK32" s="32" t="s">
        <v>120</v>
      </c>
    </row>
    <row r="33" spans="1:37" ht="15.75" thickBot="1" x14ac:dyDescent="0.3">
      <c r="B33" s="30"/>
      <c r="C33" s="9" t="s">
        <v>195</v>
      </c>
      <c r="D33" s="11">
        <v>17.361999999999998</v>
      </c>
      <c r="E33" s="9">
        <v>34</v>
      </c>
      <c r="F33" s="13">
        <v>494</v>
      </c>
      <c r="G33" s="10">
        <v>0.28902200207349388</v>
      </c>
      <c r="H33" s="10">
        <v>5.0179999999999998</v>
      </c>
      <c r="I33" s="12">
        <v>142.77686902430597</v>
      </c>
      <c r="J33" s="10">
        <v>4.5999999999999996</v>
      </c>
      <c r="K33" s="10">
        <v>0.11623084898053219</v>
      </c>
      <c r="L33" s="10">
        <v>2.0179999999999998</v>
      </c>
      <c r="M33" s="12">
        <v>57.418039396382902</v>
      </c>
      <c r="N33" s="12" t="s">
        <v>1189</v>
      </c>
      <c r="O33" s="10"/>
      <c r="P33" s="10"/>
      <c r="Q33" s="12"/>
      <c r="R33" s="12">
        <f t="shared" si="11"/>
        <v>4.4739146266055982</v>
      </c>
      <c r="S33" s="20">
        <v>61.8919540229885</v>
      </c>
      <c r="T33" s="20">
        <f t="shared" si="12"/>
        <v>0</v>
      </c>
      <c r="U33" s="12">
        <v>231820</v>
      </c>
      <c r="V33" s="12" t="s">
        <v>1148</v>
      </c>
      <c r="W33" s="12"/>
      <c r="X33" s="12"/>
      <c r="Y33" s="33"/>
      <c r="Z33" s="33"/>
      <c r="AA33" s="33"/>
      <c r="AB33" s="33"/>
      <c r="AC33" s="33"/>
      <c r="AD33" s="33"/>
      <c r="AE33" s="33"/>
      <c r="AF33" s="33"/>
      <c r="AG33" s="33"/>
      <c r="AH33" s="33"/>
      <c r="AI33" s="33"/>
      <c r="AJ33" s="33"/>
      <c r="AK33" s="33"/>
    </row>
    <row r="34" spans="1:37" ht="15.75" thickBot="1" x14ac:dyDescent="0.3">
      <c r="B34" s="30"/>
      <c r="C34" s="9" t="s">
        <v>196</v>
      </c>
      <c r="D34" s="11">
        <v>10.208</v>
      </c>
      <c r="E34" s="9">
        <v>33</v>
      </c>
      <c r="F34" s="13">
        <v>336.86400000000003</v>
      </c>
      <c r="G34" s="10">
        <v>0.29516065830721</v>
      </c>
      <c r="H34" s="10">
        <v>3.0129999999999999</v>
      </c>
      <c r="I34" s="12">
        <v>99.429000000000002</v>
      </c>
      <c r="J34" s="10">
        <v>4.5999999999999996</v>
      </c>
      <c r="K34" s="10">
        <v>0.14429858934169279</v>
      </c>
      <c r="L34" s="10">
        <v>1.4730000000000001</v>
      </c>
      <c r="M34" s="12">
        <v>48.609000000000002</v>
      </c>
      <c r="N34" s="12" t="s">
        <v>1189</v>
      </c>
      <c r="O34" s="10"/>
      <c r="P34" s="10"/>
      <c r="Q34" s="12"/>
      <c r="R34" s="12">
        <f t="shared" si="11"/>
        <v>3.134999999999998</v>
      </c>
      <c r="S34" s="20">
        <v>51.744</v>
      </c>
      <c r="T34" s="20">
        <f t="shared" si="12"/>
        <v>0</v>
      </c>
      <c r="U34" s="12">
        <v>231820</v>
      </c>
      <c r="V34" s="12" t="s">
        <v>1148</v>
      </c>
      <c r="W34" s="12"/>
      <c r="X34" s="12"/>
      <c r="Y34" s="33"/>
      <c r="Z34" s="33"/>
      <c r="AA34" s="33"/>
      <c r="AB34" s="33"/>
      <c r="AC34" s="33"/>
      <c r="AD34" s="33"/>
      <c r="AE34" s="33"/>
      <c r="AF34" s="33"/>
      <c r="AG34" s="33"/>
      <c r="AH34" s="33"/>
      <c r="AI34" s="33"/>
      <c r="AJ34" s="33"/>
      <c r="AK34" s="33"/>
    </row>
    <row r="35" spans="1:37" ht="15.75" thickBot="1" x14ac:dyDescent="0.3">
      <c r="B35" s="30"/>
      <c r="C35" s="9" t="s">
        <v>197</v>
      </c>
      <c r="D35" s="11">
        <v>9.0860000000000003</v>
      </c>
      <c r="E35" s="9">
        <v>30</v>
      </c>
      <c r="F35" s="13">
        <v>272.58</v>
      </c>
      <c r="G35" s="10">
        <v>0.26590358793748625</v>
      </c>
      <c r="H35" s="10">
        <v>2.4159999999999999</v>
      </c>
      <c r="I35" s="12">
        <v>72.48</v>
      </c>
      <c r="J35" s="10">
        <v>4.5999999999999996</v>
      </c>
      <c r="K35" s="10">
        <v>0.14285714285714285</v>
      </c>
      <c r="L35" s="10">
        <v>1.298</v>
      </c>
      <c r="M35" s="12">
        <v>38.94</v>
      </c>
      <c r="N35" s="12" t="s">
        <v>1189</v>
      </c>
      <c r="O35" s="10"/>
      <c r="P35" s="10"/>
      <c r="Q35" s="12"/>
      <c r="R35" s="12">
        <f t="shared" si="11"/>
        <v>2.5500000000000043</v>
      </c>
      <c r="S35" s="20">
        <v>41.49</v>
      </c>
      <c r="T35" s="20">
        <f t="shared" si="12"/>
        <v>0</v>
      </c>
      <c r="U35" s="12">
        <v>231820</v>
      </c>
      <c r="V35" s="12" t="s">
        <v>1148</v>
      </c>
      <c r="W35" s="12"/>
      <c r="X35" s="12"/>
      <c r="Y35" s="33"/>
      <c r="Z35" s="33"/>
      <c r="AA35" s="33"/>
      <c r="AB35" s="33"/>
      <c r="AC35" s="33"/>
      <c r="AD35" s="33"/>
      <c r="AE35" s="33"/>
      <c r="AF35" s="33"/>
      <c r="AG35" s="33"/>
      <c r="AH35" s="33"/>
      <c r="AI35" s="33"/>
      <c r="AJ35" s="33"/>
      <c r="AK35" s="33"/>
    </row>
    <row r="36" spans="1:37" ht="15.75" thickBot="1" x14ac:dyDescent="0.3">
      <c r="B36" s="30"/>
      <c r="C36" s="9" t="s">
        <v>198</v>
      </c>
      <c r="D36" s="11">
        <v>4.7110000000000003</v>
      </c>
      <c r="E36" s="9">
        <v>18</v>
      </c>
      <c r="F36" s="13">
        <v>125</v>
      </c>
      <c r="G36" s="10">
        <v>0.27552536616429629</v>
      </c>
      <c r="H36" s="10">
        <v>1.298</v>
      </c>
      <c r="I36" s="12">
        <v>34.440670770537039</v>
      </c>
      <c r="J36" s="10">
        <v>4.5999999999999996</v>
      </c>
      <c r="K36" s="10">
        <v>0.150074294205052</v>
      </c>
      <c r="L36" s="10">
        <v>0.70699999999999996</v>
      </c>
      <c r="M36" s="12">
        <v>18.759286775631502</v>
      </c>
      <c r="N36" s="12" t="s">
        <v>1189</v>
      </c>
      <c r="O36" s="10"/>
      <c r="P36" s="10"/>
      <c r="Q36" s="12"/>
      <c r="R36" s="12">
        <f t="shared" si="11"/>
        <v>1.2141174796876513</v>
      </c>
      <c r="S36" s="20">
        <v>19.973404255319153</v>
      </c>
      <c r="T36" s="20">
        <f t="shared" si="12"/>
        <v>0</v>
      </c>
      <c r="U36" s="12">
        <v>231820</v>
      </c>
      <c r="V36" s="12" t="s">
        <v>1148</v>
      </c>
      <c r="W36" s="12"/>
      <c r="X36" s="12"/>
      <c r="Y36" s="33"/>
      <c r="Z36" s="33"/>
      <c r="AA36" s="33"/>
      <c r="AB36" s="33"/>
      <c r="AC36" s="33"/>
      <c r="AD36" s="33"/>
      <c r="AE36" s="33"/>
      <c r="AF36" s="33"/>
      <c r="AG36" s="33"/>
      <c r="AH36" s="33"/>
      <c r="AI36" s="33"/>
      <c r="AJ36" s="33"/>
      <c r="AK36" s="33"/>
    </row>
    <row r="37" spans="1:37" ht="15.75" thickBot="1" x14ac:dyDescent="0.3">
      <c r="B37" s="31"/>
      <c r="C37" s="9" t="s">
        <v>199</v>
      </c>
      <c r="D37" s="11">
        <v>13.911</v>
      </c>
      <c r="E37" s="9">
        <v>30</v>
      </c>
      <c r="F37" s="13">
        <v>492</v>
      </c>
      <c r="G37" s="10">
        <v>0.35604916972180289</v>
      </c>
      <c r="H37" s="10">
        <v>4.9530000000000003</v>
      </c>
      <c r="I37" s="12">
        <v>175.17619150312703</v>
      </c>
      <c r="J37" s="10">
        <v>4.5999999999999996</v>
      </c>
      <c r="K37" s="10">
        <v>0.10157429372439078</v>
      </c>
      <c r="L37" s="10">
        <v>1.413</v>
      </c>
      <c r="M37" s="12">
        <v>49.974552512400265</v>
      </c>
      <c r="N37" s="12" t="s">
        <v>1189</v>
      </c>
      <c r="O37" s="10"/>
      <c r="P37" s="10"/>
      <c r="Q37" s="12"/>
      <c r="R37" s="12">
        <f t="shared" si="11"/>
        <v>4.6409870559450539</v>
      </c>
      <c r="S37" s="20">
        <v>54.615539568345319</v>
      </c>
      <c r="T37" s="20">
        <f t="shared" si="12"/>
        <v>0</v>
      </c>
      <c r="U37" s="12">
        <v>231820</v>
      </c>
      <c r="V37" s="12" t="s">
        <v>1148</v>
      </c>
      <c r="W37" s="12"/>
      <c r="X37" s="12"/>
      <c r="Y37" s="34"/>
      <c r="Z37" s="34"/>
      <c r="AA37" s="34"/>
      <c r="AB37" s="34"/>
      <c r="AC37" s="34"/>
      <c r="AD37" s="34"/>
      <c r="AE37" s="34"/>
      <c r="AF37" s="34"/>
      <c r="AG37" s="34"/>
      <c r="AH37" s="34"/>
      <c r="AI37" s="34"/>
      <c r="AJ37" s="34"/>
      <c r="AK37" s="34"/>
    </row>
    <row r="38" spans="1:37" ht="15.75" thickBot="1" x14ac:dyDescent="0.3">
      <c r="A38" s="8"/>
      <c r="B38" s="18" t="s">
        <v>32</v>
      </c>
      <c r="C38" s="14" t="s">
        <v>57</v>
      </c>
      <c r="D38" s="14"/>
      <c r="E38" s="14">
        <f>SUM(E32:E37)</f>
        <v>168</v>
      </c>
      <c r="F38" s="15">
        <f>SUM(F32:F37)</f>
        <v>1901.4079999999999</v>
      </c>
      <c r="G38" s="16"/>
      <c r="H38" s="16"/>
      <c r="I38" s="15">
        <f>SUM(I32:I37)</f>
        <v>565.03573129797007</v>
      </c>
      <c r="J38" s="16"/>
      <c r="K38" s="16"/>
      <c r="L38" s="16"/>
      <c r="M38" s="17">
        <f>SUM(M32:M37)</f>
        <v>246.84387868441468</v>
      </c>
      <c r="N38" s="17"/>
      <c r="O38" s="16"/>
      <c r="P38" s="16"/>
      <c r="Q38" s="15"/>
      <c r="R38" s="17">
        <f>SUM(R32:R37)</f>
        <v>17.693019162238308</v>
      </c>
      <c r="S38" s="17">
        <f>SUM(S32:S37)</f>
        <v>264.53689784665295</v>
      </c>
      <c r="T38" s="17">
        <f>SUM(T32:T37)</f>
        <v>0</v>
      </c>
      <c r="U38" s="15"/>
      <c r="V38" s="15"/>
      <c r="W38" s="15"/>
      <c r="X38" s="15"/>
      <c r="Y38" s="19"/>
      <c r="Z38" s="19"/>
      <c r="AA38" s="19"/>
      <c r="AB38" s="19"/>
      <c r="AC38" s="19"/>
      <c r="AD38" s="19"/>
      <c r="AE38" s="19"/>
      <c r="AF38" s="19"/>
      <c r="AG38" s="19"/>
      <c r="AH38" s="19"/>
      <c r="AI38" s="19"/>
      <c r="AJ38" s="19"/>
      <c r="AK38" s="19"/>
    </row>
    <row r="39" spans="1:37" ht="15.75" thickBot="1" x14ac:dyDescent="0.3">
      <c r="A39" s="8"/>
      <c r="B39" s="56"/>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row>
    <row r="40" spans="1:37" ht="15.75" thickBot="1" x14ac:dyDescent="0.3">
      <c r="B40" s="29" t="s">
        <v>69</v>
      </c>
      <c r="C40" s="9" t="s">
        <v>200</v>
      </c>
      <c r="D40" s="11">
        <v>6.0339999999999998</v>
      </c>
      <c r="E40" s="9">
        <v>40</v>
      </c>
      <c r="F40" s="13">
        <f t="shared" ref="F40:F44" si="13">D40*E40</f>
        <v>241.35999999999999</v>
      </c>
      <c r="G40" s="10">
        <f t="shared" ref="G40:G44" si="14">H40/D40</f>
        <v>0.17815710971163407</v>
      </c>
      <c r="H40" s="10">
        <v>1.075</v>
      </c>
      <c r="I40" s="12">
        <f t="shared" ref="I40:I44" si="15">G40*F40</f>
        <v>42.999999999999993</v>
      </c>
      <c r="J40" s="10">
        <v>3.4</v>
      </c>
      <c r="K40" s="10">
        <f t="shared" ref="K40:K44" si="16">L40/D40</f>
        <v>0.15744116672190919</v>
      </c>
      <c r="L40" s="10">
        <v>0.95</v>
      </c>
      <c r="M40" s="12">
        <f t="shared" ref="M40:M44" si="17">K40*F40</f>
        <v>38</v>
      </c>
      <c r="N40" s="12" t="s">
        <v>1189</v>
      </c>
      <c r="O40" s="10"/>
      <c r="P40" s="10"/>
      <c r="Q40" s="12"/>
      <c r="R40" s="12">
        <f t="shared" ref="R40:R47" si="18">S40-M40</f>
        <v>2.2800000000000011</v>
      </c>
      <c r="S40" s="20">
        <v>40.28</v>
      </c>
      <c r="T40" s="20">
        <f t="shared" ref="T40:T47" si="19">Q40</f>
        <v>0</v>
      </c>
      <c r="U40" s="12">
        <v>231110</v>
      </c>
      <c r="V40" s="12" t="s">
        <v>1150</v>
      </c>
      <c r="W40" s="12"/>
      <c r="X40" s="12"/>
      <c r="Y40" s="32"/>
      <c r="Z40" s="32" t="s">
        <v>108</v>
      </c>
      <c r="AA40" s="32" t="s">
        <v>108</v>
      </c>
      <c r="AB40" s="32" t="s">
        <v>116</v>
      </c>
      <c r="AC40" s="32" t="s">
        <v>110</v>
      </c>
      <c r="AD40" s="32" t="s">
        <v>119</v>
      </c>
      <c r="AE40" s="32" t="s">
        <v>112</v>
      </c>
      <c r="AF40" s="32" t="s">
        <v>120</v>
      </c>
      <c r="AG40" s="32" t="s">
        <v>120</v>
      </c>
      <c r="AH40" s="32" t="s">
        <v>120</v>
      </c>
      <c r="AI40" s="32" t="s">
        <v>120</v>
      </c>
      <c r="AJ40" s="32" t="s">
        <v>120</v>
      </c>
      <c r="AK40" s="32" t="s">
        <v>120</v>
      </c>
    </row>
    <row r="41" spans="1:37" ht="15.75" thickBot="1" x14ac:dyDescent="0.3">
      <c r="B41" s="30"/>
      <c r="C41" s="9" t="s">
        <v>201</v>
      </c>
      <c r="D41" s="11">
        <v>5.5650000000000004</v>
      </c>
      <c r="E41" s="9">
        <v>48</v>
      </c>
      <c r="F41" s="13">
        <f t="shared" si="13"/>
        <v>267.12</v>
      </c>
      <c r="G41" s="10">
        <f t="shared" si="14"/>
        <v>0.17088948787061992</v>
      </c>
      <c r="H41" s="10">
        <v>0.95099999999999996</v>
      </c>
      <c r="I41" s="12">
        <f t="shared" si="15"/>
        <v>45.647999999999996</v>
      </c>
      <c r="J41" s="10">
        <v>3.4</v>
      </c>
      <c r="K41" s="10">
        <f t="shared" si="16"/>
        <v>0.16801437556154536</v>
      </c>
      <c r="L41" s="10">
        <v>0.93500000000000005</v>
      </c>
      <c r="M41" s="12">
        <f t="shared" si="17"/>
        <v>44.879999999999995</v>
      </c>
      <c r="N41" s="12" t="s">
        <v>1189</v>
      </c>
      <c r="O41" s="10"/>
      <c r="P41" s="10"/>
      <c r="Q41" s="12"/>
      <c r="R41" s="12">
        <f t="shared" si="18"/>
        <v>2.4480000000000075</v>
      </c>
      <c r="S41" s="20">
        <v>47.328000000000003</v>
      </c>
      <c r="T41" s="20">
        <f t="shared" si="19"/>
        <v>0</v>
      </c>
      <c r="U41" s="12">
        <v>231110</v>
      </c>
      <c r="V41" s="12" t="s">
        <v>1150</v>
      </c>
      <c r="W41" s="12"/>
      <c r="X41" s="12"/>
      <c r="Y41" s="33"/>
      <c r="Z41" s="33"/>
      <c r="AA41" s="33"/>
      <c r="AB41" s="33"/>
      <c r="AC41" s="33"/>
      <c r="AD41" s="33"/>
      <c r="AE41" s="33"/>
      <c r="AF41" s="33"/>
      <c r="AG41" s="33"/>
      <c r="AH41" s="33"/>
      <c r="AI41" s="33"/>
      <c r="AJ41" s="33"/>
      <c r="AK41" s="33"/>
    </row>
    <row r="42" spans="1:37" ht="15.75" thickBot="1" x14ac:dyDescent="0.3">
      <c r="B42" s="30"/>
      <c r="C42" s="9" t="s">
        <v>202</v>
      </c>
      <c r="D42" s="11">
        <v>2.14</v>
      </c>
      <c r="E42" s="9">
        <v>37</v>
      </c>
      <c r="F42" s="13">
        <f t="shared" si="13"/>
        <v>79.180000000000007</v>
      </c>
      <c r="G42" s="10">
        <f t="shared" si="14"/>
        <v>0.18084112149532711</v>
      </c>
      <c r="H42" s="10">
        <v>0.38700000000000001</v>
      </c>
      <c r="I42" s="12">
        <f t="shared" si="15"/>
        <v>14.319000000000001</v>
      </c>
      <c r="J42" s="10">
        <v>4.7</v>
      </c>
      <c r="K42" s="10">
        <f t="shared" si="16"/>
        <v>0.14813084112149533</v>
      </c>
      <c r="L42" s="10">
        <v>0.317</v>
      </c>
      <c r="M42" s="12">
        <f t="shared" si="17"/>
        <v>11.729000000000001</v>
      </c>
      <c r="N42" s="12" t="s">
        <v>1189</v>
      </c>
      <c r="O42" s="10"/>
      <c r="P42" s="10"/>
      <c r="Q42" s="12"/>
      <c r="R42" s="12">
        <f t="shared" si="18"/>
        <v>0.73999999999999844</v>
      </c>
      <c r="S42" s="20">
        <v>12.468999999999999</v>
      </c>
      <c r="T42" s="20">
        <f t="shared" si="19"/>
        <v>0</v>
      </c>
      <c r="U42" s="12">
        <v>231110</v>
      </c>
      <c r="V42" s="12" t="s">
        <v>1150</v>
      </c>
      <c r="W42" s="12"/>
      <c r="X42" s="12"/>
      <c r="Y42" s="33"/>
      <c r="Z42" s="33"/>
      <c r="AA42" s="33"/>
      <c r="AB42" s="33"/>
      <c r="AC42" s="33"/>
      <c r="AD42" s="33"/>
      <c r="AE42" s="33"/>
      <c r="AF42" s="33"/>
      <c r="AG42" s="33"/>
      <c r="AH42" s="33"/>
      <c r="AI42" s="33"/>
      <c r="AJ42" s="33"/>
      <c r="AK42" s="33"/>
    </row>
    <row r="43" spans="1:37" ht="15.75" thickBot="1" x14ac:dyDescent="0.3">
      <c r="B43" s="30"/>
      <c r="C43" s="9" t="s">
        <v>203</v>
      </c>
      <c r="D43" s="11">
        <v>2.0790000000000002</v>
      </c>
      <c r="E43" s="9">
        <v>41</v>
      </c>
      <c r="F43" s="13">
        <f t="shared" si="13"/>
        <v>85.239000000000004</v>
      </c>
      <c r="G43" s="10">
        <f t="shared" si="14"/>
        <v>0.139009139009139</v>
      </c>
      <c r="H43" s="10">
        <v>0.28899999999999998</v>
      </c>
      <c r="I43" s="12">
        <f t="shared" si="15"/>
        <v>11.849</v>
      </c>
      <c r="J43" s="10">
        <v>4.7</v>
      </c>
      <c r="K43" s="10">
        <f t="shared" si="16"/>
        <v>0.139009139009139</v>
      </c>
      <c r="L43" s="10">
        <v>0.28899999999999998</v>
      </c>
      <c r="M43" s="12">
        <f t="shared" si="17"/>
        <v>11.849</v>
      </c>
      <c r="N43" s="12" t="s">
        <v>1189</v>
      </c>
      <c r="O43" s="10"/>
      <c r="P43" s="10"/>
      <c r="Q43" s="12"/>
      <c r="R43" s="12">
        <f t="shared" si="18"/>
        <v>0.82000000000000028</v>
      </c>
      <c r="S43" s="20">
        <v>12.669</v>
      </c>
      <c r="T43" s="20">
        <f t="shared" si="19"/>
        <v>0</v>
      </c>
      <c r="U43" s="12">
        <v>231110</v>
      </c>
      <c r="V43" s="12" t="s">
        <v>1150</v>
      </c>
      <c r="W43" s="12"/>
      <c r="X43" s="12"/>
      <c r="Y43" s="33"/>
      <c r="Z43" s="33"/>
      <c r="AA43" s="33"/>
      <c r="AB43" s="33"/>
      <c r="AC43" s="33"/>
      <c r="AD43" s="33"/>
      <c r="AE43" s="33"/>
      <c r="AF43" s="33"/>
      <c r="AG43" s="33"/>
      <c r="AH43" s="33"/>
      <c r="AI43" s="33"/>
      <c r="AJ43" s="33"/>
      <c r="AK43" s="33"/>
    </row>
    <row r="44" spans="1:37" ht="15.75" thickBot="1" x14ac:dyDescent="0.3">
      <c r="B44" s="30"/>
      <c r="C44" s="9" t="s">
        <v>204</v>
      </c>
      <c r="D44" s="11">
        <v>6.24</v>
      </c>
      <c r="E44" s="9">
        <v>38</v>
      </c>
      <c r="F44" s="13">
        <f t="shared" si="13"/>
        <v>237.12</v>
      </c>
      <c r="G44" s="10">
        <f t="shared" si="14"/>
        <v>0.3733974358974359</v>
      </c>
      <c r="H44" s="10">
        <v>2.33</v>
      </c>
      <c r="I44" s="12">
        <f t="shared" si="15"/>
        <v>88.54</v>
      </c>
      <c r="J44" s="10">
        <v>4.7</v>
      </c>
      <c r="K44" s="10">
        <f t="shared" si="16"/>
        <v>0.17035256410256408</v>
      </c>
      <c r="L44" s="10">
        <v>1.0629999999999999</v>
      </c>
      <c r="M44" s="12">
        <f t="shared" si="17"/>
        <v>40.393999999999998</v>
      </c>
      <c r="N44" s="12" t="s">
        <v>1189</v>
      </c>
      <c r="O44" s="10"/>
      <c r="P44" s="10"/>
      <c r="Q44" s="12"/>
      <c r="R44" s="12">
        <f t="shared" si="18"/>
        <v>2.2040000000000006</v>
      </c>
      <c r="S44" s="20">
        <v>42.597999999999999</v>
      </c>
      <c r="T44" s="20">
        <f t="shared" si="19"/>
        <v>0</v>
      </c>
      <c r="U44" s="12">
        <v>231110</v>
      </c>
      <c r="V44" s="12" t="s">
        <v>1150</v>
      </c>
      <c r="W44" s="12"/>
      <c r="X44" s="12"/>
      <c r="Y44" s="33"/>
      <c r="Z44" s="33"/>
      <c r="AA44" s="33"/>
      <c r="AB44" s="33"/>
      <c r="AC44" s="33"/>
      <c r="AD44" s="33"/>
      <c r="AE44" s="33"/>
      <c r="AF44" s="33"/>
      <c r="AG44" s="33"/>
      <c r="AH44" s="33"/>
      <c r="AI44" s="33"/>
      <c r="AJ44" s="33"/>
      <c r="AK44" s="33"/>
    </row>
    <row r="45" spans="1:37" ht="15.75" thickBot="1" x14ac:dyDescent="0.3">
      <c r="B45" s="30"/>
      <c r="C45" s="9" t="s">
        <v>205</v>
      </c>
      <c r="D45" s="11">
        <v>7.1040000000000001</v>
      </c>
      <c r="E45" s="9">
        <v>57</v>
      </c>
      <c r="F45" s="13">
        <v>286</v>
      </c>
      <c r="G45" s="10">
        <v>0.29743806306306309</v>
      </c>
      <c r="H45" s="10">
        <v>2.113</v>
      </c>
      <c r="I45" s="12">
        <v>85.067286036036037</v>
      </c>
      <c r="J45" s="10">
        <v>4.7</v>
      </c>
      <c r="K45" s="10">
        <v>0.16568130630630631</v>
      </c>
      <c r="L45" s="10">
        <v>1.177</v>
      </c>
      <c r="M45" s="12">
        <v>47.384853603603602</v>
      </c>
      <c r="N45" s="12" t="s">
        <v>1189</v>
      </c>
      <c r="O45" s="10"/>
      <c r="P45" s="10"/>
      <c r="Q45" s="12"/>
      <c r="R45" s="12">
        <f>S45-M45</f>
        <v>2.685287241466817</v>
      </c>
      <c r="S45" s="20">
        <v>50.070140845070419</v>
      </c>
      <c r="T45" s="20">
        <f t="shared" si="19"/>
        <v>0</v>
      </c>
      <c r="U45" s="12">
        <v>231110</v>
      </c>
      <c r="V45" s="12" t="s">
        <v>1150</v>
      </c>
      <c r="W45" s="12"/>
      <c r="X45" s="12"/>
      <c r="Y45" s="33"/>
      <c r="Z45" s="33"/>
      <c r="AA45" s="33"/>
      <c r="AB45" s="33"/>
      <c r="AC45" s="33"/>
      <c r="AD45" s="33"/>
      <c r="AE45" s="33"/>
      <c r="AF45" s="33"/>
      <c r="AG45" s="33"/>
      <c r="AH45" s="33"/>
      <c r="AI45" s="33"/>
      <c r="AJ45" s="33"/>
      <c r="AK45" s="33"/>
    </row>
    <row r="46" spans="1:37" ht="15.75" thickBot="1" x14ac:dyDescent="0.3">
      <c r="B46" s="30"/>
      <c r="C46" s="9" t="s">
        <v>206</v>
      </c>
      <c r="D46" s="11">
        <v>8.7940000000000005</v>
      </c>
      <c r="E46" s="9">
        <v>33</v>
      </c>
      <c r="F46" s="13">
        <v>388</v>
      </c>
      <c r="G46" s="10">
        <v>0.21196270184216512</v>
      </c>
      <c r="H46" s="10">
        <v>1.8640000000000001</v>
      </c>
      <c r="I46" s="12">
        <v>82.24152831476006</v>
      </c>
      <c r="J46" s="10">
        <v>4.7</v>
      </c>
      <c r="K46" s="10">
        <v>0.16886513531953604</v>
      </c>
      <c r="L46" s="10">
        <v>1.4850000000000001</v>
      </c>
      <c r="M46" s="12">
        <v>65.519672503979976</v>
      </c>
      <c r="N46" s="12" t="s">
        <v>1189</v>
      </c>
      <c r="O46" s="10"/>
      <c r="P46" s="10"/>
      <c r="Q46" s="12"/>
      <c r="R46" s="12">
        <f t="shared" si="18"/>
        <v>3.5707820414745726</v>
      </c>
      <c r="S46" s="20">
        <v>69.090454545454548</v>
      </c>
      <c r="T46" s="20">
        <f t="shared" si="19"/>
        <v>0</v>
      </c>
      <c r="U46" s="12">
        <v>231110</v>
      </c>
      <c r="V46" s="12" t="s">
        <v>1150</v>
      </c>
      <c r="W46" s="12"/>
      <c r="X46" s="12"/>
      <c r="Y46" s="33"/>
      <c r="Z46" s="33"/>
      <c r="AA46" s="33"/>
      <c r="AB46" s="33"/>
      <c r="AC46" s="33"/>
      <c r="AD46" s="33"/>
      <c r="AE46" s="33"/>
      <c r="AF46" s="33"/>
      <c r="AG46" s="33"/>
      <c r="AH46" s="33"/>
      <c r="AI46" s="33"/>
      <c r="AJ46" s="33"/>
      <c r="AK46" s="33"/>
    </row>
    <row r="47" spans="1:37" ht="15.75" thickBot="1" x14ac:dyDescent="0.3">
      <c r="B47" s="31"/>
      <c r="C47" s="9" t="s">
        <v>207</v>
      </c>
      <c r="D47" s="11">
        <v>7.4909999999999997</v>
      </c>
      <c r="E47" s="9">
        <v>33</v>
      </c>
      <c r="F47" s="13">
        <v>374</v>
      </c>
      <c r="G47" s="10">
        <v>0.2169269790415165</v>
      </c>
      <c r="H47" s="10">
        <v>1.625</v>
      </c>
      <c r="I47" s="12">
        <v>81.13069016152717</v>
      </c>
      <c r="J47" s="10">
        <v>4.7</v>
      </c>
      <c r="K47" s="10">
        <v>0.17834735015351758</v>
      </c>
      <c r="L47" s="10">
        <v>1.3360000000000001</v>
      </c>
      <c r="M47" s="12">
        <v>66.701908957415569</v>
      </c>
      <c r="N47" s="12" t="s">
        <v>1189</v>
      </c>
      <c r="O47" s="10"/>
      <c r="P47" s="10"/>
      <c r="Q47" s="12"/>
      <c r="R47" s="12">
        <f t="shared" si="18"/>
        <v>3.410624375917763</v>
      </c>
      <c r="S47" s="20">
        <v>70.112533333333332</v>
      </c>
      <c r="T47" s="20">
        <f t="shared" si="19"/>
        <v>0</v>
      </c>
      <c r="U47" s="12">
        <v>231110</v>
      </c>
      <c r="V47" s="12" t="s">
        <v>1150</v>
      </c>
      <c r="W47" s="12"/>
      <c r="X47" s="12"/>
      <c r="Y47" s="34"/>
      <c r="Z47" s="34"/>
      <c r="AA47" s="34"/>
      <c r="AB47" s="34"/>
      <c r="AC47" s="34"/>
      <c r="AD47" s="34"/>
      <c r="AE47" s="34"/>
      <c r="AF47" s="34"/>
      <c r="AG47" s="34"/>
      <c r="AH47" s="34"/>
      <c r="AI47" s="34"/>
      <c r="AJ47" s="34"/>
      <c r="AK47" s="34"/>
    </row>
    <row r="48" spans="1:37" ht="15.75" thickBot="1" x14ac:dyDescent="0.3">
      <c r="A48" s="8"/>
      <c r="B48" s="18" t="s">
        <v>32</v>
      </c>
      <c r="C48" s="14" t="s">
        <v>69</v>
      </c>
      <c r="D48" s="14"/>
      <c r="E48" s="14">
        <f>SUM(E40:E47)</f>
        <v>327</v>
      </c>
      <c r="F48" s="15">
        <f>SUM(F40:F47)</f>
        <v>1958.0190000000002</v>
      </c>
      <c r="G48" s="16"/>
      <c r="H48" s="16"/>
      <c r="I48" s="17">
        <f>SUM(I40:I47)</f>
        <v>451.79550451232325</v>
      </c>
      <c r="J48" s="16"/>
      <c r="K48" s="16"/>
      <c r="L48" s="16"/>
      <c r="M48" s="17">
        <f>SUM(M40:M47)</f>
        <v>326.45843506499915</v>
      </c>
      <c r="N48" s="17"/>
      <c r="O48" s="16"/>
      <c r="P48" s="16"/>
      <c r="Q48" s="15"/>
      <c r="R48" s="17">
        <f t="shared" ref="R48:T48" si="20">SUM(R40:R47)</f>
        <v>18.158693658859161</v>
      </c>
      <c r="S48" s="17">
        <f t="shared" si="20"/>
        <v>344.61712872385829</v>
      </c>
      <c r="T48" s="17">
        <f t="shared" si="20"/>
        <v>0</v>
      </c>
      <c r="U48" s="15"/>
      <c r="V48" s="15"/>
      <c r="W48" s="15"/>
      <c r="X48" s="15"/>
      <c r="Y48" s="19"/>
      <c r="Z48" s="19"/>
      <c r="AA48" s="19"/>
      <c r="AB48" s="19"/>
      <c r="AC48" s="19"/>
      <c r="AD48" s="19"/>
      <c r="AE48" s="19"/>
      <c r="AF48" s="19"/>
      <c r="AG48" s="19"/>
      <c r="AH48" s="19"/>
      <c r="AI48" s="19"/>
      <c r="AJ48" s="19"/>
      <c r="AK48" s="19"/>
    </row>
    <row r="49" spans="1:37" ht="15.75" thickBot="1" x14ac:dyDescent="0.3">
      <c r="A49" s="8"/>
      <c r="B49" s="56"/>
      <c r="C49" s="57"/>
      <c r="D49" s="57"/>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8"/>
    </row>
    <row r="50" spans="1:37" ht="15.75" thickBot="1" x14ac:dyDescent="0.3">
      <c r="B50" s="29" t="s">
        <v>73</v>
      </c>
      <c r="C50" s="9" t="s">
        <v>208</v>
      </c>
      <c r="D50" s="11">
        <v>5.62</v>
      </c>
      <c r="E50" s="9">
        <v>59</v>
      </c>
      <c r="F50" s="13">
        <v>331.58</v>
      </c>
      <c r="G50" s="10">
        <v>0.24110320284697509</v>
      </c>
      <c r="H50" s="10">
        <v>1.355</v>
      </c>
      <c r="I50" s="12">
        <v>79.944999999999993</v>
      </c>
      <c r="J50" s="10">
        <v>1</v>
      </c>
      <c r="K50" s="10">
        <v>0.24110320284697509</v>
      </c>
      <c r="L50" s="10">
        <v>1.355</v>
      </c>
      <c r="M50" s="12">
        <v>79.944999999999993</v>
      </c>
      <c r="N50" s="12" t="s">
        <v>1189</v>
      </c>
      <c r="O50" s="10"/>
      <c r="P50" s="10"/>
      <c r="Q50" s="12"/>
      <c r="R50" s="12">
        <f t="shared" ref="R50:R60" si="21">S50-M50</f>
        <v>3.1270000000000095</v>
      </c>
      <c r="S50" s="20">
        <v>83.072000000000003</v>
      </c>
      <c r="T50" s="20">
        <f t="shared" ref="T50:T60" si="22">Q50</f>
        <v>0</v>
      </c>
      <c r="U50" s="12">
        <v>231510</v>
      </c>
      <c r="V50" s="12" t="s">
        <v>1153</v>
      </c>
      <c r="W50" s="12"/>
      <c r="X50" s="12"/>
      <c r="Y50" s="32"/>
      <c r="Z50" s="32" t="s">
        <v>108</v>
      </c>
      <c r="AA50" s="32" t="s">
        <v>108</v>
      </c>
      <c r="AB50" s="32" t="s">
        <v>118</v>
      </c>
      <c r="AC50" s="32" t="s">
        <v>282</v>
      </c>
      <c r="AD50" s="32" t="s">
        <v>111</v>
      </c>
      <c r="AE50" s="32" t="s">
        <v>283</v>
      </c>
      <c r="AF50" s="32" t="s">
        <v>120</v>
      </c>
      <c r="AG50" s="32" t="s">
        <v>120</v>
      </c>
      <c r="AH50" s="32" t="s">
        <v>120</v>
      </c>
      <c r="AI50" s="32" t="s">
        <v>120</v>
      </c>
      <c r="AJ50" s="32" t="s">
        <v>120</v>
      </c>
      <c r="AK50" s="32" t="s">
        <v>120</v>
      </c>
    </row>
    <row r="51" spans="1:37" ht="15.75" thickBot="1" x14ac:dyDescent="0.3">
      <c r="B51" s="30"/>
      <c r="C51" s="9" t="s">
        <v>209</v>
      </c>
      <c r="D51" s="11">
        <v>11.32</v>
      </c>
      <c r="E51" s="9">
        <v>46</v>
      </c>
      <c r="F51" s="13">
        <v>411</v>
      </c>
      <c r="G51" s="10">
        <v>0.30856890459363956</v>
      </c>
      <c r="H51" s="10">
        <v>3.4929999999999999</v>
      </c>
      <c r="I51" s="12">
        <v>126.82181978798586</v>
      </c>
      <c r="J51" s="10">
        <v>1</v>
      </c>
      <c r="K51" s="10">
        <v>0.30856890459363956</v>
      </c>
      <c r="L51" s="10">
        <v>3.4929999999999999</v>
      </c>
      <c r="M51" s="12">
        <v>126.82181978798586</v>
      </c>
      <c r="N51" s="12" t="s">
        <v>1189</v>
      </c>
      <c r="O51" s="10"/>
      <c r="P51" s="10"/>
      <c r="Q51" s="12"/>
      <c r="R51" s="12">
        <f t="shared" si="21"/>
        <v>3.778360634279025</v>
      </c>
      <c r="S51" s="20">
        <v>130.60018042226488</v>
      </c>
      <c r="T51" s="20">
        <f t="shared" si="22"/>
        <v>0</v>
      </c>
      <c r="U51" s="12">
        <v>231510</v>
      </c>
      <c r="V51" s="12" t="s">
        <v>1153</v>
      </c>
      <c r="W51" s="12"/>
      <c r="X51" s="12"/>
      <c r="Y51" s="33"/>
      <c r="Z51" s="33"/>
      <c r="AA51" s="33"/>
      <c r="AB51" s="33"/>
      <c r="AC51" s="33"/>
      <c r="AD51" s="33"/>
      <c r="AE51" s="33"/>
      <c r="AF51" s="33"/>
      <c r="AG51" s="33"/>
      <c r="AH51" s="33"/>
      <c r="AI51" s="33"/>
      <c r="AJ51" s="33"/>
      <c r="AK51" s="33"/>
    </row>
    <row r="52" spans="1:37" ht="15.75" thickBot="1" x14ac:dyDescent="0.3">
      <c r="B52" s="30"/>
      <c r="C52" s="9" t="s">
        <v>210</v>
      </c>
      <c r="D52" s="11">
        <v>6.5060000000000002</v>
      </c>
      <c r="E52" s="9">
        <v>43</v>
      </c>
      <c r="F52" s="13">
        <v>342</v>
      </c>
      <c r="G52" s="10">
        <v>0.24239163848754994</v>
      </c>
      <c r="H52" s="10">
        <v>1.577</v>
      </c>
      <c r="I52" s="12">
        <v>82.897940362742077</v>
      </c>
      <c r="J52" s="10">
        <v>1</v>
      </c>
      <c r="K52" s="10">
        <v>0.24208422994159237</v>
      </c>
      <c r="L52" s="10">
        <v>1.575</v>
      </c>
      <c r="M52" s="12">
        <v>82.792806640024594</v>
      </c>
      <c r="N52" s="12" t="s">
        <v>1189</v>
      </c>
      <c r="O52" s="10"/>
      <c r="P52" s="10"/>
      <c r="Q52" s="12"/>
      <c r="R52" s="12">
        <f t="shared" si="21"/>
        <v>3.132250502832548</v>
      </c>
      <c r="S52" s="20">
        <v>85.925057142857142</v>
      </c>
      <c r="T52" s="20">
        <f t="shared" si="22"/>
        <v>0</v>
      </c>
      <c r="U52" s="12">
        <v>231510</v>
      </c>
      <c r="V52" s="12" t="s">
        <v>1153</v>
      </c>
      <c r="W52" s="12"/>
      <c r="X52" s="12"/>
      <c r="Y52" s="33"/>
      <c r="Z52" s="33"/>
      <c r="AA52" s="33"/>
      <c r="AB52" s="33"/>
      <c r="AC52" s="33"/>
      <c r="AD52" s="33"/>
      <c r="AE52" s="33"/>
      <c r="AF52" s="33"/>
      <c r="AG52" s="33"/>
      <c r="AH52" s="33"/>
      <c r="AI52" s="33"/>
      <c r="AJ52" s="33"/>
      <c r="AK52" s="33"/>
    </row>
    <row r="53" spans="1:37" ht="15.75" thickBot="1" x14ac:dyDescent="0.3">
      <c r="B53" s="30"/>
      <c r="C53" s="9" t="s">
        <v>211</v>
      </c>
      <c r="D53" s="11">
        <v>6.1559999999999997</v>
      </c>
      <c r="E53" s="9">
        <v>44</v>
      </c>
      <c r="F53" s="13">
        <v>270.86399999999998</v>
      </c>
      <c r="G53" s="10">
        <v>0.41634178037686814</v>
      </c>
      <c r="H53" s="10">
        <v>2.5630000000000002</v>
      </c>
      <c r="I53" s="12">
        <v>112.77200000000001</v>
      </c>
      <c r="J53" s="10">
        <v>1</v>
      </c>
      <c r="K53" s="10">
        <v>0.41634178037686814</v>
      </c>
      <c r="L53" s="10">
        <v>2.5630000000000002</v>
      </c>
      <c r="M53" s="12">
        <v>112.77200000000001</v>
      </c>
      <c r="N53" s="12" t="s">
        <v>1189</v>
      </c>
      <c r="O53" s="10"/>
      <c r="P53" s="10"/>
      <c r="Q53" s="12"/>
      <c r="R53" s="12">
        <f t="shared" si="21"/>
        <v>2.5079999999999956</v>
      </c>
      <c r="S53" s="20">
        <v>115.28</v>
      </c>
      <c r="T53" s="20">
        <f t="shared" si="22"/>
        <v>0</v>
      </c>
      <c r="U53" s="12">
        <v>231510</v>
      </c>
      <c r="V53" s="12" t="s">
        <v>1153</v>
      </c>
      <c r="W53" s="12"/>
      <c r="X53" s="12"/>
      <c r="Y53" s="33"/>
      <c r="Z53" s="33"/>
      <c r="AA53" s="33"/>
      <c r="AB53" s="33"/>
      <c r="AC53" s="33"/>
      <c r="AD53" s="33"/>
      <c r="AE53" s="33"/>
      <c r="AF53" s="33"/>
      <c r="AG53" s="33"/>
      <c r="AH53" s="33"/>
      <c r="AI53" s="33"/>
      <c r="AJ53" s="33"/>
      <c r="AK53" s="33"/>
    </row>
    <row r="54" spans="1:37" ht="15.75" thickBot="1" x14ac:dyDescent="0.3">
      <c r="B54" s="30"/>
      <c r="C54" s="9" t="s">
        <v>212</v>
      </c>
      <c r="D54" s="11">
        <v>5.9269999999999996</v>
      </c>
      <c r="E54" s="9">
        <v>48</v>
      </c>
      <c r="F54" s="13">
        <v>284.49599999999998</v>
      </c>
      <c r="G54" s="10">
        <v>0.26961363252910414</v>
      </c>
      <c r="H54" s="10">
        <v>1.5980000000000001</v>
      </c>
      <c r="I54" s="12">
        <v>76.704000000000008</v>
      </c>
      <c r="J54" s="10">
        <v>1</v>
      </c>
      <c r="K54" s="10">
        <v>0.26117766154884431</v>
      </c>
      <c r="L54" s="10">
        <v>1.548</v>
      </c>
      <c r="M54" s="12">
        <v>74.304000000000002</v>
      </c>
      <c r="N54" s="12" t="s">
        <v>1189</v>
      </c>
      <c r="O54" s="10"/>
      <c r="P54" s="10"/>
      <c r="Q54" s="12"/>
      <c r="R54" s="12">
        <f t="shared" si="21"/>
        <v>2.6400000000000006</v>
      </c>
      <c r="S54" s="20">
        <v>76.944000000000003</v>
      </c>
      <c r="T54" s="20">
        <f t="shared" si="22"/>
        <v>0</v>
      </c>
      <c r="U54" s="12">
        <v>231510</v>
      </c>
      <c r="V54" s="12" t="s">
        <v>1153</v>
      </c>
      <c r="W54" s="12"/>
      <c r="X54" s="12"/>
      <c r="Y54" s="33"/>
      <c r="Z54" s="33"/>
      <c r="AA54" s="33"/>
      <c r="AB54" s="33"/>
      <c r="AC54" s="33"/>
      <c r="AD54" s="33"/>
      <c r="AE54" s="33"/>
      <c r="AF54" s="33"/>
      <c r="AG54" s="33"/>
      <c r="AH54" s="33"/>
      <c r="AI54" s="33"/>
      <c r="AJ54" s="33"/>
      <c r="AK54" s="33"/>
    </row>
    <row r="55" spans="1:37" ht="15.75" thickBot="1" x14ac:dyDescent="0.3">
      <c r="B55" s="30"/>
      <c r="C55" s="9" t="s">
        <v>213</v>
      </c>
      <c r="D55" s="11">
        <v>6.3339999999999996</v>
      </c>
      <c r="E55" s="9">
        <v>46</v>
      </c>
      <c r="F55" s="13">
        <v>291.36399999999998</v>
      </c>
      <c r="G55" s="10">
        <v>0.24313230186296181</v>
      </c>
      <c r="H55" s="10">
        <v>1.54</v>
      </c>
      <c r="I55" s="12">
        <v>70.84</v>
      </c>
      <c r="J55" s="10">
        <v>1</v>
      </c>
      <c r="K55" s="10">
        <v>0.23997473950110515</v>
      </c>
      <c r="L55" s="10">
        <v>1.52</v>
      </c>
      <c r="M55" s="12">
        <v>69.92</v>
      </c>
      <c r="N55" s="12" t="s">
        <v>1189</v>
      </c>
      <c r="O55" s="10"/>
      <c r="P55" s="10"/>
      <c r="Q55" s="12"/>
      <c r="R55" s="12">
        <f t="shared" si="21"/>
        <v>2.7139999999999986</v>
      </c>
      <c r="S55" s="20">
        <v>72.634</v>
      </c>
      <c r="T55" s="20">
        <f t="shared" si="22"/>
        <v>0</v>
      </c>
      <c r="U55" s="12">
        <v>231510</v>
      </c>
      <c r="V55" s="12" t="s">
        <v>1153</v>
      </c>
      <c r="W55" s="12"/>
      <c r="X55" s="12"/>
      <c r="Y55" s="33"/>
      <c r="Z55" s="33"/>
      <c r="AA55" s="33"/>
      <c r="AB55" s="33"/>
      <c r="AC55" s="33"/>
      <c r="AD55" s="33"/>
      <c r="AE55" s="33"/>
      <c r="AF55" s="33"/>
      <c r="AG55" s="33"/>
      <c r="AH55" s="33"/>
      <c r="AI55" s="33"/>
      <c r="AJ55" s="33"/>
      <c r="AK55" s="33"/>
    </row>
    <row r="56" spans="1:37" ht="15.75" thickBot="1" x14ac:dyDescent="0.3">
      <c r="B56" s="30"/>
      <c r="C56" s="9" t="s">
        <v>214</v>
      </c>
      <c r="D56" s="11">
        <v>8.4979999999999993</v>
      </c>
      <c r="E56" s="9">
        <v>22</v>
      </c>
      <c r="F56" s="13">
        <v>244</v>
      </c>
      <c r="G56" s="10">
        <v>0.28500823723229002</v>
      </c>
      <c r="H56" s="10">
        <v>2.4220000000000002</v>
      </c>
      <c r="I56" s="12">
        <v>69.542009884678762</v>
      </c>
      <c r="J56" s="10">
        <v>1</v>
      </c>
      <c r="K56" s="10">
        <v>0.24382207578253709</v>
      </c>
      <c r="L56" s="10">
        <v>2.0720000000000001</v>
      </c>
      <c r="M56" s="12">
        <v>59.492586490939047</v>
      </c>
      <c r="N56" s="12" t="s">
        <v>1189</v>
      </c>
      <c r="O56" s="10"/>
      <c r="P56" s="10"/>
      <c r="Q56" s="12"/>
      <c r="R56" s="12">
        <f t="shared" si="21"/>
        <v>2.2537664502374284</v>
      </c>
      <c r="S56" s="20">
        <v>61.746352941176475</v>
      </c>
      <c r="T56" s="20">
        <f t="shared" si="22"/>
        <v>0</v>
      </c>
      <c r="U56" s="12">
        <v>231510</v>
      </c>
      <c r="V56" s="12" t="s">
        <v>1153</v>
      </c>
      <c r="W56" s="12"/>
      <c r="X56" s="12"/>
      <c r="Y56" s="33"/>
      <c r="Z56" s="33"/>
      <c r="AA56" s="33"/>
      <c r="AB56" s="33"/>
      <c r="AC56" s="33"/>
      <c r="AD56" s="33"/>
      <c r="AE56" s="33"/>
      <c r="AF56" s="33"/>
      <c r="AG56" s="33"/>
      <c r="AH56" s="33"/>
      <c r="AI56" s="33"/>
      <c r="AJ56" s="33"/>
      <c r="AK56" s="33"/>
    </row>
    <row r="57" spans="1:37" ht="15.75" thickBot="1" x14ac:dyDescent="0.3">
      <c r="B57" s="30"/>
      <c r="C57" s="9" t="s">
        <v>215</v>
      </c>
      <c r="D57" s="11">
        <v>16.832999999999998</v>
      </c>
      <c r="E57" s="9">
        <v>26</v>
      </c>
      <c r="F57" s="13">
        <v>421</v>
      </c>
      <c r="G57" s="10">
        <v>0.29959009089288902</v>
      </c>
      <c r="H57" s="10">
        <v>5.0430000000000001</v>
      </c>
      <c r="I57" s="12">
        <v>126.12742826590627</v>
      </c>
      <c r="J57" s="10">
        <v>1</v>
      </c>
      <c r="K57" s="10">
        <v>0.27267866690429515</v>
      </c>
      <c r="L57" s="10">
        <v>4.59</v>
      </c>
      <c r="M57" s="12">
        <v>114.79771876670826</v>
      </c>
      <c r="N57" s="12" t="s">
        <v>1189</v>
      </c>
      <c r="O57" s="10"/>
      <c r="P57" s="10"/>
      <c r="Q57" s="12"/>
      <c r="R57" s="12">
        <f t="shared" si="21"/>
        <v>3.8339296351182242</v>
      </c>
      <c r="S57" s="20">
        <v>118.63164840182648</v>
      </c>
      <c r="T57" s="20">
        <f t="shared" si="22"/>
        <v>0</v>
      </c>
      <c r="U57" s="12">
        <v>231510</v>
      </c>
      <c r="V57" s="12" t="s">
        <v>1153</v>
      </c>
      <c r="W57" s="12"/>
      <c r="X57" s="12"/>
      <c r="Y57" s="33"/>
      <c r="Z57" s="33"/>
      <c r="AA57" s="33"/>
      <c r="AB57" s="33"/>
      <c r="AC57" s="33"/>
      <c r="AD57" s="33"/>
      <c r="AE57" s="33"/>
      <c r="AF57" s="33"/>
      <c r="AG57" s="33"/>
      <c r="AH57" s="33"/>
      <c r="AI57" s="33"/>
      <c r="AJ57" s="33"/>
      <c r="AK57" s="33"/>
    </row>
    <row r="58" spans="1:37" ht="15.75" thickBot="1" x14ac:dyDescent="0.3">
      <c r="B58" s="30"/>
      <c r="C58" s="9" t="s">
        <v>216</v>
      </c>
      <c r="D58" s="11">
        <v>6.2160000000000002</v>
      </c>
      <c r="E58" s="9">
        <v>46</v>
      </c>
      <c r="F58" s="13">
        <v>285.93600000000004</v>
      </c>
      <c r="G58" s="10">
        <v>0.3573037323037323</v>
      </c>
      <c r="H58" s="10">
        <v>2.2210000000000001</v>
      </c>
      <c r="I58" s="12">
        <v>102.16600000000001</v>
      </c>
      <c r="J58" s="10">
        <v>1</v>
      </c>
      <c r="K58" s="10">
        <v>0.3573037323037323</v>
      </c>
      <c r="L58" s="10">
        <v>2.2210000000000001</v>
      </c>
      <c r="M58" s="12">
        <v>102.16600000000001</v>
      </c>
      <c r="N58" s="12" t="s">
        <v>1189</v>
      </c>
      <c r="O58" s="10"/>
      <c r="P58" s="10"/>
      <c r="Q58" s="12"/>
      <c r="R58" s="12">
        <f t="shared" si="21"/>
        <v>2.6679999999999922</v>
      </c>
      <c r="S58" s="20">
        <v>104.834</v>
      </c>
      <c r="T58" s="20">
        <f t="shared" si="22"/>
        <v>0</v>
      </c>
      <c r="U58" s="12">
        <v>231510</v>
      </c>
      <c r="V58" s="12" t="s">
        <v>1153</v>
      </c>
      <c r="W58" s="12"/>
      <c r="X58" s="12"/>
      <c r="Y58" s="33"/>
      <c r="Z58" s="33"/>
      <c r="AA58" s="33"/>
      <c r="AB58" s="33"/>
      <c r="AC58" s="33"/>
      <c r="AD58" s="33"/>
      <c r="AE58" s="33"/>
      <c r="AF58" s="33"/>
      <c r="AG58" s="33"/>
      <c r="AH58" s="33"/>
      <c r="AI58" s="33"/>
      <c r="AJ58" s="33"/>
      <c r="AK58" s="33"/>
    </row>
    <row r="59" spans="1:37" ht="15.75" thickBot="1" x14ac:dyDescent="0.3">
      <c r="B59" s="30"/>
      <c r="C59" s="9" t="s">
        <v>217</v>
      </c>
      <c r="D59" s="11">
        <v>6.3639999999999999</v>
      </c>
      <c r="E59" s="9">
        <v>50</v>
      </c>
      <c r="F59" s="13">
        <v>318.2</v>
      </c>
      <c r="G59" s="10">
        <v>0.23240100565681962</v>
      </c>
      <c r="H59" s="10">
        <v>1.4790000000000001</v>
      </c>
      <c r="I59" s="12">
        <v>73.95</v>
      </c>
      <c r="J59" s="10">
        <v>1</v>
      </c>
      <c r="K59" s="10">
        <v>0.23240100565681962</v>
      </c>
      <c r="L59" s="10">
        <v>1.4790000000000001</v>
      </c>
      <c r="M59" s="12">
        <v>73.95</v>
      </c>
      <c r="N59" s="12" t="s">
        <v>1189</v>
      </c>
      <c r="O59" s="10"/>
      <c r="P59" s="10"/>
      <c r="Q59" s="12"/>
      <c r="R59" s="12">
        <f t="shared" si="21"/>
        <v>2.9500000000000028</v>
      </c>
      <c r="S59" s="20">
        <v>76.900000000000006</v>
      </c>
      <c r="T59" s="20">
        <f t="shared" si="22"/>
        <v>0</v>
      </c>
      <c r="U59" s="12">
        <v>231510</v>
      </c>
      <c r="V59" s="12" t="s">
        <v>1153</v>
      </c>
      <c r="W59" s="12"/>
      <c r="X59" s="12"/>
      <c r="Y59" s="33"/>
      <c r="Z59" s="33"/>
      <c r="AA59" s="33"/>
      <c r="AB59" s="33"/>
      <c r="AC59" s="33"/>
      <c r="AD59" s="33"/>
      <c r="AE59" s="33"/>
      <c r="AF59" s="33"/>
      <c r="AG59" s="33"/>
      <c r="AH59" s="33"/>
      <c r="AI59" s="33"/>
      <c r="AJ59" s="33"/>
      <c r="AK59" s="33"/>
    </row>
    <row r="60" spans="1:37" ht="15.75" thickBot="1" x14ac:dyDescent="0.3">
      <c r="B60" s="31"/>
      <c r="C60" s="9" t="s">
        <v>218</v>
      </c>
      <c r="D60" s="11">
        <v>6.52</v>
      </c>
      <c r="E60" s="9">
        <v>33</v>
      </c>
      <c r="F60" s="13">
        <v>215.16</v>
      </c>
      <c r="G60" s="10">
        <v>0.24263803680981597</v>
      </c>
      <c r="H60" s="10">
        <v>1.5820000000000001</v>
      </c>
      <c r="I60" s="12">
        <v>52.206000000000003</v>
      </c>
      <c r="J60" s="10">
        <v>1</v>
      </c>
      <c r="K60" s="10">
        <v>0.24248466257668713</v>
      </c>
      <c r="L60" s="10">
        <v>1.581</v>
      </c>
      <c r="M60" s="12">
        <v>52.173000000000002</v>
      </c>
      <c r="N60" s="12" t="s">
        <v>1189</v>
      </c>
      <c r="O60" s="10"/>
      <c r="P60" s="10"/>
      <c r="Q60" s="12"/>
      <c r="R60" s="12">
        <f t="shared" si="21"/>
        <v>1.9799999999999969</v>
      </c>
      <c r="S60" s="20">
        <v>54.152999999999999</v>
      </c>
      <c r="T60" s="20">
        <f t="shared" si="22"/>
        <v>0</v>
      </c>
      <c r="U60" s="12">
        <v>231510</v>
      </c>
      <c r="V60" s="12" t="s">
        <v>1153</v>
      </c>
      <c r="W60" s="12"/>
      <c r="X60" s="12"/>
      <c r="Y60" s="34"/>
      <c r="Z60" s="34"/>
      <c r="AA60" s="34"/>
      <c r="AB60" s="34"/>
      <c r="AC60" s="34"/>
      <c r="AD60" s="34"/>
      <c r="AE60" s="34"/>
      <c r="AF60" s="34"/>
      <c r="AG60" s="34"/>
      <c r="AH60" s="34"/>
      <c r="AI60" s="34"/>
      <c r="AJ60" s="34"/>
      <c r="AK60" s="34"/>
    </row>
    <row r="61" spans="1:37" ht="15.75" thickBot="1" x14ac:dyDescent="0.3">
      <c r="A61" s="8"/>
      <c r="B61" s="18" t="s">
        <v>32</v>
      </c>
      <c r="C61" s="14" t="s">
        <v>73</v>
      </c>
      <c r="D61" s="14"/>
      <c r="E61" s="14">
        <f>SUM(E50:E60)</f>
        <v>463</v>
      </c>
      <c r="F61" s="15">
        <f>SUM(F50:F60)</f>
        <v>3415.6</v>
      </c>
      <c r="G61" s="16"/>
      <c r="H61" s="16"/>
      <c r="I61" s="17">
        <f>SUM(I50:I60)</f>
        <v>973.97219830131314</v>
      </c>
      <c r="J61" s="16"/>
      <c r="K61" s="16"/>
      <c r="L61" s="16"/>
      <c r="M61" s="17">
        <f>SUM(M50:M60)</f>
        <v>949.13493168565788</v>
      </c>
      <c r="N61" s="17"/>
      <c r="O61" s="16"/>
      <c r="P61" s="16"/>
      <c r="Q61" s="15"/>
      <c r="R61" s="17">
        <f>SUM(R50:R60)</f>
        <v>31.585307222467222</v>
      </c>
      <c r="S61" s="17">
        <f>SUM(S50:S60)</f>
        <v>980.720238908125</v>
      </c>
      <c r="T61" s="17">
        <f t="shared" ref="T61" si="23">SUM(T50:T60)</f>
        <v>0</v>
      </c>
      <c r="U61" s="15"/>
      <c r="V61" s="15"/>
      <c r="W61" s="15"/>
      <c r="X61" s="15"/>
      <c r="Y61" s="19"/>
      <c r="Z61" s="19"/>
      <c r="AA61" s="19"/>
      <c r="AB61" s="19"/>
      <c r="AC61" s="19"/>
      <c r="AD61" s="19"/>
      <c r="AE61" s="19"/>
      <c r="AF61" s="19"/>
      <c r="AG61" s="19"/>
      <c r="AH61" s="19"/>
      <c r="AI61" s="19"/>
      <c r="AJ61" s="19"/>
      <c r="AK61" s="19"/>
    </row>
    <row r="62" spans="1:37" ht="15.75" thickBot="1" x14ac:dyDescent="0.3">
      <c r="A62" s="8"/>
      <c r="B62" s="56"/>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58"/>
    </row>
    <row r="63" spans="1:37" ht="15.75" thickBot="1" x14ac:dyDescent="0.3">
      <c r="B63" s="29" t="s">
        <v>76</v>
      </c>
      <c r="C63" s="9" t="s">
        <v>219</v>
      </c>
      <c r="D63" s="11">
        <v>6.4260000000000002</v>
      </c>
      <c r="E63" s="9">
        <v>19</v>
      </c>
      <c r="F63" s="13">
        <f t="shared" ref="F63:F69" si="24">D63*E63</f>
        <v>122.09400000000001</v>
      </c>
      <c r="G63" s="10">
        <f t="shared" ref="G63:G69" si="25">H63/D63</f>
        <v>0.22735760971055088</v>
      </c>
      <c r="H63" s="10">
        <v>1.4610000000000001</v>
      </c>
      <c r="I63" s="12">
        <f t="shared" ref="I63:I69" si="26">G63*F63</f>
        <v>27.759</v>
      </c>
      <c r="J63" s="10">
        <v>1</v>
      </c>
      <c r="K63" s="10">
        <f t="shared" ref="K63:K69" si="27">L63/D63</f>
        <v>0.22408963585434172</v>
      </c>
      <c r="L63" s="10">
        <v>1.44</v>
      </c>
      <c r="M63" s="12">
        <f t="shared" ref="M63:M69" si="28">K63*F63</f>
        <v>27.36</v>
      </c>
      <c r="N63" s="12" t="s">
        <v>1189</v>
      </c>
      <c r="O63" s="10"/>
      <c r="P63" s="10"/>
      <c r="Q63" s="12"/>
      <c r="R63" s="12">
        <f t="shared" ref="R63:R69" si="29">S63-M63</f>
        <v>1.1210000000000022</v>
      </c>
      <c r="S63" s="20">
        <v>28.481000000000002</v>
      </c>
      <c r="T63" s="20">
        <f t="shared" ref="T63:T69" si="30">Q63</f>
        <v>0</v>
      </c>
      <c r="U63" s="12">
        <v>231820</v>
      </c>
      <c r="V63" s="12" t="s">
        <v>1148</v>
      </c>
      <c r="W63" s="12"/>
      <c r="X63" s="12"/>
      <c r="Y63" s="32" t="s">
        <v>1117</v>
      </c>
      <c r="Z63" s="32" t="s">
        <v>108</v>
      </c>
      <c r="AA63" s="32" t="s">
        <v>108</v>
      </c>
      <c r="AB63" s="32" t="s">
        <v>118</v>
      </c>
      <c r="AC63" s="32" t="s">
        <v>110</v>
      </c>
      <c r="AD63" s="32" t="s">
        <v>119</v>
      </c>
      <c r="AE63" s="32" t="s">
        <v>112</v>
      </c>
      <c r="AF63" s="32" t="s">
        <v>120</v>
      </c>
      <c r="AG63" s="32" t="s">
        <v>120</v>
      </c>
      <c r="AH63" s="32" t="s">
        <v>120</v>
      </c>
      <c r="AI63" s="32" t="s">
        <v>120</v>
      </c>
      <c r="AJ63" s="32" t="s">
        <v>120</v>
      </c>
      <c r="AK63" s="32" t="s">
        <v>120</v>
      </c>
    </row>
    <row r="64" spans="1:37" ht="15.75" thickBot="1" x14ac:dyDescent="0.3">
      <c r="B64" s="30"/>
      <c r="C64" s="9" t="s">
        <v>220</v>
      </c>
      <c r="D64" s="11">
        <v>6.0410000000000004</v>
      </c>
      <c r="E64" s="9">
        <v>48</v>
      </c>
      <c r="F64" s="13">
        <f t="shared" si="24"/>
        <v>289.96800000000002</v>
      </c>
      <c r="G64" s="10">
        <f t="shared" si="25"/>
        <v>0.25409700380731665</v>
      </c>
      <c r="H64" s="10">
        <v>1.5349999999999999</v>
      </c>
      <c r="I64" s="12">
        <f t="shared" si="26"/>
        <v>73.679999999999993</v>
      </c>
      <c r="J64" s="10">
        <v>1</v>
      </c>
      <c r="K64" s="10">
        <f t="shared" si="27"/>
        <v>0.25409700380731665</v>
      </c>
      <c r="L64" s="10">
        <v>1.5349999999999999</v>
      </c>
      <c r="M64" s="12">
        <f t="shared" si="28"/>
        <v>73.679999999999993</v>
      </c>
      <c r="N64" s="12" t="s">
        <v>1189</v>
      </c>
      <c r="O64" s="10"/>
      <c r="P64" s="10"/>
      <c r="Q64" s="12"/>
      <c r="R64" s="12">
        <f t="shared" si="29"/>
        <v>2.6880000000000024</v>
      </c>
      <c r="S64" s="20">
        <v>76.367999999999995</v>
      </c>
      <c r="T64" s="20">
        <f t="shared" si="30"/>
        <v>0</v>
      </c>
      <c r="U64" s="12">
        <v>231820</v>
      </c>
      <c r="V64" s="12" t="s">
        <v>1148</v>
      </c>
      <c r="W64" s="12"/>
      <c r="X64" s="12"/>
      <c r="Y64" s="33"/>
      <c r="Z64" s="33"/>
      <c r="AA64" s="33"/>
      <c r="AB64" s="33"/>
      <c r="AC64" s="33"/>
      <c r="AD64" s="33"/>
      <c r="AE64" s="33"/>
      <c r="AF64" s="33"/>
      <c r="AG64" s="33"/>
      <c r="AH64" s="33"/>
      <c r="AI64" s="33"/>
      <c r="AJ64" s="33"/>
      <c r="AK64" s="33"/>
    </row>
    <row r="65" spans="1:37" ht="15.75" thickBot="1" x14ac:dyDescent="0.3">
      <c r="B65" s="30"/>
      <c r="C65" s="9" t="s">
        <v>221</v>
      </c>
      <c r="D65" s="11">
        <v>5.9720000000000004</v>
      </c>
      <c r="E65" s="9">
        <v>45</v>
      </c>
      <c r="F65" s="13">
        <f t="shared" si="24"/>
        <v>268.74</v>
      </c>
      <c r="G65" s="10">
        <f t="shared" si="25"/>
        <v>0.15924313462826523</v>
      </c>
      <c r="H65" s="10">
        <v>0.95099999999999996</v>
      </c>
      <c r="I65" s="12">
        <f t="shared" si="26"/>
        <v>42.795000000000002</v>
      </c>
      <c r="J65" s="10">
        <v>1</v>
      </c>
      <c r="K65" s="10">
        <f t="shared" si="27"/>
        <v>0.15924313462826523</v>
      </c>
      <c r="L65" s="10">
        <v>0.95099999999999996</v>
      </c>
      <c r="M65" s="12">
        <f t="shared" si="28"/>
        <v>42.795000000000002</v>
      </c>
      <c r="N65" s="12" t="s">
        <v>1189</v>
      </c>
      <c r="O65" s="10"/>
      <c r="P65" s="10"/>
      <c r="Q65" s="12"/>
      <c r="R65" s="12">
        <f t="shared" si="29"/>
        <v>2.519999999999996</v>
      </c>
      <c r="S65" s="20">
        <v>45.314999999999998</v>
      </c>
      <c r="T65" s="20">
        <f t="shared" si="30"/>
        <v>0</v>
      </c>
      <c r="U65" s="12">
        <v>231820</v>
      </c>
      <c r="V65" s="12" t="s">
        <v>1148</v>
      </c>
      <c r="W65" s="12"/>
      <c r="X65" s="12"/>
      <c r="Y65" s="33"/>
      <c r="Z65" s="33"/>
      <c r="AA65" s="33"/>
      <c r="AB65" s="33"/>
      <c r="AC65" s="33"/>
      <c r="AD65" s="33"/>
      <c r="AE65" s="33"/>
      <c r="AF65" s="33"/>
      <c r="AG65" s="33"/>
      <c r="AH65" s="33"/>
      <c r="AI65" s="33"/>
      <c r="AJ65" s="33"/>
      <c r="AK65" s="33"/>
    </row>
    <row r="66" spans="1:37" ht="15.75" thickBot="1" x14ac:dyDescent="0.3">
      <c r="B66" s="30"/>
      <c r="C66" s="9" t="s">
        <v>222</v>
      </c>
      <c r="D66" s="11">
        <v>10.760999999999999</v>
      </c>
      <c r="E66" s="9">
        <v>44</v>
      </c>
      <c r="F66" s="13">
        <f t="shared" si="24"/>
        <v>473.48399999999998</v>
      </c>
      <c r="G66" s="10">
        <f t="shared" si="25"/>
        <v>0.20332682836167645</v>
      </c>
      <c r="H66" s="10">
        <v>2.1880000000000002</v>
      </c>
      <c r="I66" s="12">
        <f t="shared" si="26"/>
        <v>96.272000000000006</v>
      </c>
      <c r="J66" s="10">
        <v>1</v>
      </c>
      <c r="K66" s="10">
        <f t="shared" si="27"/>
        <v>0.19338351454325808</v>
      </c>
      <c r="L66" s="10">
        <v>2.081</v>
      </c>
      <c r="M66" s="12">
        <f t="shared" si="28"/>
        <v>91.564000000000007</v>
      </c>
      <c r="N66" s="12" t="s">
        <v>1189</v>
      </c>
      <c r="O66" s="10"/>
      <c r="P66" s="10"/>
      <c r="Q66" s="12"/>
      <c r="R66" s="12">
        <f t="shared" si="29"/>
        <v>4.4439999999999884</v>
      </c>
      <c r="S66" s="20">
        <v>96.007999999999996</v>
      </c>
      <c r="T66" s="20">
        <f t="shared" si="30"/>
        <v>0</v>
      </c>
      <c r="U66" s="12">
        <v>231820</v>
      </c>
      <c r="V66" s="12" t="s">
        <v>1148</v>
      </c>
      <c r="W66" s="12"/>
      <c r="X66" s="12"/>
      <c r="Y66" s="33"/>
      <c r="Z66" s="33"/>
      <c r="AA66" s="33"/>
      <c r="AB66" s="33"/>
      <c r="AC66" s="33"/>
      <c r="AD66" s="33"/>
      <c r="AE66" s="33"/>
      <c r="AF66" s="33"/>
      <c r="AG66" s="33"/>
      <c r="AH66" s="33"/>
      <c r="AI66" s="33"/>
      <c r="AJ66" s="33"/>
      <c r="AK66" s="33"/>
    </row>
    <row r="67" spans="1:37" ht="15.75" thickBot="1" x14ac:dyDescent="0.3">
      <c r="B67" s="30"/>
      <c r="C67" s="9" t="s">
        <v>223</v>
      </c>
      <c r="D67" s="11">
        <v>10.882</v>
      </c>
      <c r="E67" s="9">
        <v>55</v>
      </c>
      <c r="F67" s="13">
        <f t="shared" si="24"/>
        <v>598.51</v>
      </c>
      <c r="G67" s="10">
        <f t="shared" si="25"/>
        <v>0.21393126263554493</v>
      </c>
      <c r="H67" s="10">
        <v>2.3279999999999998</v>
      </c>
      <c r="I67" s="12">
        <f t="shared" si="26"/>
        <v>128.04</v>
      </c>
      <c r="J67" s="10">
        <v>1</v>
      </c>
      <c r="K67" s="10">
        <f t="shared" si="27"/>
        <v>0.13600441095386878</v>
      </c>
      <c r="L67" s="10">
        <v>1.48</v>
      </c>
      <c r="M67" s="12">
        <f t="shared" si="28"/>
        <v>81.400000000000006</v>
      </c>
      <c r="N67" s="12" t="s">
        <v>1189</v>
      </c>
      <c r="O67" s="10"/>
      <c r="P67" s="10"/>
      <c r="Q67" s="12"/>
      <c r="R67" s="12">
        <f t="shared" si="29"/>
        <v>5.6099999999999994</v>
      </c>
      <c r="S67" s="20">
        <v>87.01</v>
      </c>
      <c r="T67" s="20">
        <f t="shared" si="30"/>
        <v>0</v>
      </c>
      <c r="U67" s="12">
        <v>231820</v>
      </c>
      <c r="V67" s="12" t="s">
        <v>1148</v>
      </c>
      <c r="W67" s="12"/>
      <c r="X67" s="12"/>
      <c r="Y67" s="33"/>
      <c r="Z67" s="33"/>
      <c r="AA67" s="33"/>
      <c r="AB67" s="33"/>
      <c r="AC67" s="33"/>
      <c r="AD67" s="33"/>
      <c r="AE67" s="33"/>
      <c r="AF67" s="33"/>
      <c r="AG67" s="33"/>
      <c r="AH67" s="33"/>
      <c r="AI67" s="33"/>
      <c r="AJ67" s="33"/>
      <c r="AK67" s="33"/>
    </row>
    <row r="68" spans="1:37" ht="15.75" thickBot="1" x14ac:dyDescent="0.3">
      <c r="B68" s="30"/>
      <c r="C68" s="9" t="s">
        <v>224</v>
      </c>
      <c r="D68" s="11">
        <v>10.968999999999999</v>
      </c>
      <c r="E68" s="9">
        <v>45</v>
      </c>
      <c r="F68" s="13">
        <f t="shared" si="24"/>
        <v>493.60499999999996</v>
      </c>
      <c r="G68" s="10">
        <f t="shared" si="25"/>
        <v>0.17658856778193091</v>
      </c>
      <c r="H68" s="10">
        <v>1.9370000000000001</v>
      </c>
      <c r="I68" s="12">
        <f t="shared" si="26"/>
        <v>87.165000000000006</v>
      </c>
      <c r="J68" s="10">
        <v>1</v>
      </c>
      <c r="K68" s="10">
        <f t="shared" si="27"/>
        <v>0.12280061992889052</v>
      </c>
      <c r="L68" s="10">
        <v>1.347</v>
      </c>
      <c r="M68" s="12">
        <f t="shared" si="28"/>
        <v>60.615000000000002</v>
      </c>
      <c r="N68" s="12" t="s">
        <v>1189</v>
      </c>
      <c r="O68" s="10"/>
      <c r="P68" s="10"/>
      <c r="Q68" s="12"/>
      <c r="R68" s="12">
        <f t="shared" si="29"/>
        <v>4.634999999999998</v>
      </c>
      <c r="S68" s="20">
        <v>65.25</v>
      </c>
      <c r="T68" s="20">
        <f t="shared" si="30"/>
        <v>0</v>
      </c>
      <c r="U68" s="12">
        <v>231820</v>
      </c>
      <c r="V68" s="12" t="s">
        <v>1148</v>
      </c>
      <c r="W68" s="12"/>
      <c r="X68" s="12"/>
      <c r="Y68" s="33"/>
      <c r="Z68" s="33"/>
      <c r="AA68" s="33"/>
      <c r="AB68" s="33"/>
      <c r="AC68" s="33"/>
      <c r="AD68" s="33"/>
      <c r="AE68" s="33"/>
      <c r="AF68" s="33"/>
      <c r="AG68" s="33"/>
      <c r="AH68" s="33"/>
      <c r="AI68" s="33"/>
      <c r="AJ68" s="33"/>
      <c r="AK68" s="33"/>
    </row>
    <row r="69" spans="1:37" ht="15.75" thickBot="1" x14ac:dyDescent="0.3">
      <c r="B69" s="31"/>
      <c r="C69" s="9" t="s">
        <v>225</v>
      </c>
      <c r="D69" s="11">
        <v>10.749000000000001</v>
      </c>
      <c r="E69" s="9">
        <v>51</v>
      </c>
      <c r="F69" s="13">
        <f t="shared" si="24"/>
        <v>548.19900000000007</v>
      </c>
      <c r="G69" s="10">
        <f t="shared" si="25"/>
        <v>0.22002046702018793</v>
      </c>
      <c r="H69" s="10">
        <v>2.3650000000000002</v>
      </c>
      <c r="I69" s="12">
        <f t="shared" si="26"/>
        <v>120.61500000000002</v>
      </c>
      <c r="J69" s="10">
        <v>1</v>
      </c>
      <c r="K69" s="10">
        <f t="shared" si="27"/>
        <v>9.9358079821378731E-2</v>
      </c>
      <c r="L69" s="10">
        <v>1.0680000000000001</v>
      </c>
      <c r="M69" s="12">
        <f t="shared" si="28"/>
        <v>54.468000000000004</v>
      </c>
      <c r="N69" s="12" t="s">
        <v>1189</v>
      </c>
      <c r="O69" s="10"/>
      <c r="P69" s="10"/>
      <c r="Q69" s="12"/>
      <c r="R69" s="12">
        <f t="shared" si="29"/>
        <v>5.0999999999999943</v>
      </c>
      <c r="S69" s="20">
        <v>59.567999999999998</v>
      </c>
      <c r="T69" s="20">
        <f t="shared" si="30"/>
        <v>0</v>
      </c>
      <c r="U69" s="12">
        <v>231820</v>
      </c>
      <c r="V69" s="12" t="s">
        <v>1148</v>
      </c>
      <c r="W69" s="12"/>
      <c r="X69" s="12"/>
      <c r="Y69" s="34"/>
      <c r="Z69" s="34"/>
      <c r="AA69" s="34"/>
      <c r="AB69" s="34"/>
      <c r="AC69" s="34"/>
      <c r="AD69" s="34"/>
      <c r="AE69" s="34"/>
      <c r="AF69" s="34"/>
      <c r="AG69" s="34"/>
      <c r="AH69" s="34"/>
      <c r="AI69" s="34"/>
      <c r="AJ69" s="34"/>
      <c r="AK69" s="34"/>
    </row>
    <row r="70" spans="1:37" ht="15.75" thickBot="1" x14ac:dyDescent="0.3">
      <c r="A70" s="8"/>
      <c r="B70" s="18" t="s">
        <v>32</v>
      </c>
      <c r="C70" s="14" t="s">
        <v>76</v>
      </c>
      <c r="D70" s="14"/>
      <c r="E70" s="14">
        <f>SUM(E63:E69)</f>
        <v>307</v>
      </c>
      <c r="F70" s="15">
        <f>SUM(F63:F69)</f>
        <v>2794.6</v>
      </c>
      <c r="G70" s="16"/>
      <c r="H70" s="16"/>
      <c r="I70" s="17">
        <f>SUM(I63:I69)</f>
        <v>576.32600000000002</v>
      </c>
      <c r="J70" s="16"/>
      <c r="K70" s="16"/>
      <c r="L70" s="16"/>
      <c r="M70" s="17">
        <f>SUM(M63:M69)</f>
        <v>431.88200000000001</v>
      </c>
      <c r="N70" s="17"/>
      <c r="O70" s="16"/>
      <c r="P70" s="16"/>
      <c r="Q70" s="15"/>
      <c r="R70" s="17">
        <f t="shared" ref="R70:T70" si="31">SUM(R63:R69)</f>
        <v>26.117999999999981</v>
      </c>
      <c r="S70" s="17">
        <f t="shared" si="31"/>
        <v>457.99999999999994</v>
      </c>
      <c r="T70" s="17">
        <f t="shared" si="31"/>
        <v>0</v>
      </c>
      <c r="U70" s="15"/>
      <c r="V70" s="15"/>
      <c r="W70" s="15"/>
      <c r="X70" s="15"/>
      <c r="Y70" s="19"/>
      <c r="Z70" s="19"/>
      <c r="AA70" s="19"/>
      <c r="AB70" s="19"/>
      <c r="AC70" s="19"/>
      <c r="AD70" s="19"/>
      <c r="AE70" s="19"/>
      <c r="AF70" s="19"/>
      <c r="AG70" s="19"/>
      <c r="AH70" s="19"/>
      <c r="AI70" s="19"/>
      <c r="AJ70" s="19"/>
      <c r="AK70" s="19"/>
    </row>
    <row r="71" spans="1:37" ht="15.75" thickBot="1" x14ac:dyDescent="0.3">
      <c r="A71" s="8"/>
      <c r="B71" s="56"/>
      <c r="C71" s="57"/>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7"/>
      <c r="AK71" s="58"/>
    </row>
    <row r="72" spans="1:37" ht="15.75" thickBot="1" x14ac:dyDescent="0.3">
      <c r="B72" s="29" t="s">
        <v>83</v>
      </c>
      <c r="C72" s="9" t="s">
        <v>226</v>
      </c>
      <c r="D72" s="11">
        <v>13.202</v>
      </c>
      <c r="E72" s="9">
        <v>24</v>
      </c>
      <c r="F72" s="13">
        <v>316.84800000000001</v>
      </c>
      <c r="G72" s="10">
        <v>0.28374488713831236</v>
      </c>
      <c r="H72" s="10">
        <v>3.746</v>
      </c>
      <c r="I72" s="12">
        <v>89.903999999999996</v>
      </c>
      <c r="J72" s="10">
        <v>1</v>
      </c>
      <c r="K72" s="10">
        <v>0.27276170277230721</v>
      </c>
      <c r="L72" s="10">
        <v>3.601</v>
      </c>
      <c r="M72" s="12">
        <v>86.423999999999992</v>
      </c>
      <c r="N72" s="12" t="s">
        <v>1189</v>
      </c>
      <c r="O72" s="10"/>
      <c r="P72" s="10"/>
      <c r="Q72" s="12"/>
      <c r="R72" s="12">
        <f t="shared" ref="R72:R79" si="32">S72-M72</f>
        <v>2.9520000000000124</v>
      </c>
      <c r="S72" s="20">
        <v>89.376000000000005</v>
      </c>
      <c r="T72" s="20">
        <f t="shared" ref="T72:T79" si="33">Q72</f>
        <v>0</v>
      </c>
      <c r="U72" s="12">
        <v>231820</v>
      </c>
      <c r="V72" s="12" t="s">
        <v>1148</v>
      </c>
      <c r="W72" s="12"/>
      <c r="X72" s="12"/>
      <c r="Y72" s="32" t="s">
        <v>1117</v>
      </c>
      <c r="Z72" s="32" t="s">
        <v>108</v>
      </c>
      <c r="AA72" s="32" t="s">
        <v>108</v>
      </c>
      <c r="AB72" s="32" t="s">
        <v>118</v>
      </c>
      <c r="AC72" s="32" t="s">
        <v>110</v>
      </c>
      <c r="AD72" s="32" t="s">
        <v>119</v>
      </c>
      <c r="AE72" s="32" t="s">
        <v>112</v>
      </c>
      <c r="AF72" s="32" t="s">
        <v>120</v>
      </c>
      <c r="AG72" s="32" t="s">
        <v>120</v>
      </c>
      <c r="AH72" s="32" t="s">
        <v>120</v>
      </c>
      <c r="AI72" s="32" t="s">
        <v>120</v>
      </c>
      <c r="AJ72" s="32" t="s">
        <v>120</v>
      </c>
      <c r="AK72" s="32" t="s">
        <v>120</v>
      </c>
    </row>
    <row r="73" spans="1:37" ht="15.75" thickBot="1" x14ac:dyDescent="0.3">
      <c r="B73" s="30"/>
      <c r="C73" s="9" t="s">
        <v>227</v>
      </c>
      <c r="D73" s="11">
        <v>14.212999999999999</v>
      </c>
      <c r="E73" s="9">
        <v>33</v>
      </c>
      <c r="F73" s="13">
        <v>383</v>
      </c>
      <c r="G73" s="10">
        <v>0.26919017800605083</v>
      </c>
      <c r="H73" s="10">
        <v>3.8260000000000001</v>
      </c>
      <c r="I73" s="12">
        <v>103.09983817631746</v>
      </c>
      <c r="J73" s="10">
        <v>1</v>
      </c>
      <c r="K73" s="10">
        <v>0.24941954548652642</v>
      </c>
      <c r="L73" s="10">
        <v>3.5449999999999999</v>
      </c>
      <c r="M73" s="12">
        <v>95.527685921339625</v>
      </c>
      <c r="N73" s="12" t="s">
        <v>1189</v>
      </c>
      <c r="O73" s="10"/>
      <c r="P73" s="10"/>
      <c r="Q73" s="12"/>
      <c r="R73" s="12">
        <f t="shared" si="32"/>
        <v>3.5901008590441705</v>
      </c>
      <c r="S73" s="20">
        <v>99.117786780383796</v>
      </c>
      <c r="T73" s="20">
        <f t="shared" si="33"/>
        <v>0</v>
      </c>
      <c r="U73" s="12">
        <v>231820</v>
      </c>
      <c r="V73" s="12" t="s">
        <v>1148</v>
      </c>
      <c r="W73" s="12"/>
      <c r="X73" s="12"/>
      <c r="Y73" s="33"/>
      <c r="Z73" s="33"/>
      <c r="AA73" s="33"/>
      <c r="AB73" s="33"/>
      <c r="AC73" s="33"/>
      <c r="AD73" s="33"/>
      <c r="AE73" s="33"/>
      <c r="AF73" s="33"/>
      <c r="AG73" s="33"/>
      <c r="AH73" s="33"/>
      <c r="AI73" s="33"/>
      <c r="AJ73" s="33"/>
      <c r="AK73" s="33"/>
    </row>
    <row r="74" spans="1:37" ht="15.75" thickBot="1" x14ac:dyDescent="0.3">
      <c r="B74" s="30"/>
      <c r="C74" s="9" t="s">
        <v>228</v>
      </c>
      <c r="D74" s="11">
        <v>18.286999999999999</v>
      </c>
      <c r="E74" s="9">
        <v>53</v>
      </c>
      <c r="F74" s="13">
        <v>812</v>
      </c>
      <c r="G74" s="10">
        <v>0.18504948870782523</v>
      </c>
      <c r="H74" s="10">
        <v>3.3839999999999999</v>
      </c>
      <c r="I74" s="12">
        <v>150.26018483075407</v>
      </c>
      <c r="J74" s="10">
        <v>1</v>
      </c>
      <c r="K74" s="10">
        <v>0.17526111445289005</v>
      </c>
      <c r="L74" s="10">
        <v>3.2050000000000001</v>
      </c>
      <c r="M74" s="12">
        <v>142.31202493574673</v>
      </c>
      <c r="N74" s="12" t="s">
        <v>1189</v>
      </c>
      <c r="O74" s="10"/>
      <c r="P74" s="10"/>
      <c r="Q74" s="12"/>
      <c r="R74" s="12">
        <f t="shared" si="32"/>
        <v>7.6255767154400473</v>
      </c>
      <c r="S74" s="20">
        <v>149.93760165118678</v>
      </c>
      <c r="T74" s="20">
        <f t="shared" si="33"/>
        <v>0</v>
      </c>
      <c r="U74" s="12">
        <v>231820</v>
      </c>
      <c r="V74" s="12" t="s">
        <v>1148</v>
      </c>
      <c r="W74" s="12"/>
      <c r="X74" s="12"/>
      <c r="Y74" s="33"/>
      <c r="Z74" s="33"/>
      <c r="AA74" s="33"/>
      <c r="AB74" s="33"/>
      <c r="AC74" s="33"/>
      <c r="AD74" s="33"/>
      <c r="AE74" s="33"/>
      <c r="AF74" s="33"/>
      <c r="AG74" s="33"/>
      <c r="AH74" s="33"/>
      <c r="AI74" s="33"/>
      <c r="AJ74" s="33"/>
      <c r="AK74" s="33"/>
    </row>
    <row r="75" spans="1:37" ht="15.75" thickBot="1" x14ac:dyDescent="0.3">
      <c r="B75" s="30"/>
      <c r="C75" s="9" t="s">
        <v>229</v>
      </c>
      <c r="D75" s="11">
        <v>10.715</v>
      </c>
      <c r="E75" s="9">
        <v>44</v>
      </c>
      <c r="F75" s="13">
        <v>471.46</v>
      </c>
      <c r="G75" s="10">
        <v>0.16378908072795145</v>
      </c>
      <c r="H75" s="10">
        <v>1.7549999999999999</v>
      </c>
      <c r="I75" s="12">
        <v>77.219999999999985</v>
      </c>
      <c r="J75" s="10">
        <v>1</v>
      </c>
      <c r="K75" s="10">
        <v>0.10611292580494634</v>
      </c>
      <c r="L75" s="10">
        <v>1.137</v>
      </c>
      <c r="M75" s="12">
        <v>50.027999999999999</v>
      </c>
      <c r="N75" s="12" t="s">
        <v>1189</v>
      </c>
      <c r="O75" s="10"/>
      <c r="P75" s="10"/>
      <c r="Q75" s="12"/>
      <c r="R75" s="12">
        <f t="shared" si="32"/>
        <v>4.3999999999999986</v>
      </c>
      <c r="S75" s="20">
        <v>54.427999999999997</v>
      </c>
      <c r="T75" s="20">
        <f t="shared" si="33"/>
        <v>0</v>
      </c>
      <c r="U75" s="12">
        <v>231820</v>
      </c>
      <c r="V75" s="12" t="s">
        <v>1148</v>
      </c>
      <c r="W75" s="12"/>
      <c r="X75" s="12"/>
      <c r="Y75" s="33"/>
      <c r="Z75" s="33"/>
      <c r="AA75" s="33"/>
      <c r="AB75" s="33"/>
      <c r="AC75" s="33"/>
      <c r="AD75" s="33"/>
      <c r="AE75" s="33"/>
      <c r="AF75" s="33"/>
      <c r="AG75" s="33"/>
      <c r="AH75" s="33"/>
      <c r="AI75" s="33"/>
      <c r="AJ75" s="33"/>
      <c r="AK75" s="33"/>
    </row>
    <row r="76" spans="1:37" ht="15.75" thickBot="1" x14ac:dyDescent="0.3">
      <c r="B76" s="30"/>
      <c r="C76" s="9" t="s">
        <v>230</v>
      </c>
      <c r="D76" s="11">
        <v>11.278</v>
      </c>
      <c r="E76" s="9">
        <v>36</v>
      </c>
      <c r="F76" s="13">
        <v>406.00800000000004</v>
      </c>
      <c r="G76" s="10">
        <v>0.13380031920553287</v>
      </c>
      <c r="H76" s="10">
        <v>1.5089999999999999</v>
      </c>
      <c r="I76" s="12">
        <v>54.323999999999991</v>
      </c>
      <c r="J76" s="10">
        <v>1</v>
      </c>
      <c r="K76" s="10">
        <v>0.11473665543536088</v>
      </c>
      <c r="L76" s="10">
        <v>1.294</v>
      </c>
      <c r="M76" s="12">
        <v>46.584000000000003</v>
      </c>
      <c r="N76" s="12" t="s">
        <v>1189</v>
      </c>
      <c r="O76" s="10"/>
      <c r="P76" s="10"/>
      <c r="Q76" s="12"/>
      <c r="R76" s="12">
        <f t="shared" si="32"/>
        <v>3.8159999999999954</v>
      </c>
      <c r="S76" s="20">
        <v>50.4</v>
      </c>
      <c r="T76" s="20">
        <f t="shared" si="33"/>
        <v>0</v>
      </c>
      <c r="U76" s="12">
        <v>231820</v>
      </c>
      <c r="V76" s="12" t="s">
        <v>1148</v>
      </c>
      <c r="W76" s="12"/>
      <c r="X76" s="12"/>
      <c r="Y76" s="33"/>
      <c r="Z76" s="33"/>
      <c r="AA76" s="33"/>
      <c r="AB76" s="33"/>
      <c r="AC76" s="33"/>
      <c r="AD76" s="33"/>
      <c r="AE76" s="33"/>
      <c r="AF76" s="33"/>
      <c r="AG76" s="33"/>
      <c r="AH76" s="33"/>
      <c r="AI76" s="33"/>
      <c r="AJ76" s="33"/>
      <c r="AK76" s="33"/>
    </row>
    <row r="77" spans="1:37" ht="15.75" thickBot="1" x14ac:dyDescent="0.3">
      <c r="B77" s="30"/>
      <c r="C77" s="9" t="s">
        <v>231</v>
      </c>
      <c r="D77" s="11">
        <v>11.428000000000001</v>
      </c>
      <c r="E77" s="9">
        <v>56</v>
      </c>
      <c r="F77" s="13">
        <v>639.96800000000007</v>
      </c>
      <c r="G77" s="10">
        <v>0.1786839341967098</v>
      </c>
      <c r="H77" s="10">
        <v>2.0419999999999998</v>
      </c>
      <c r="I77" s="12">
        <v>114.35199999999999</v>
      </c>
      <c r="J77" s="10">
        <v>1</v>
      </c>
      <c r="K77" s="10">
        <v>0.12171858592929646</v>
      </c>
      <c r="L77" s="10">
        <v>1.391</v>
      </c>
      <c r="M77" s="12">
        <v>77.896000000000015</v>
      </c>
      <c r="N77" s="12" t="s">
        <v>1189</v>
      </c>
      <c r="O77" s="10"/>
      <c r="P77" s="10"/>
      <c r="Q77" s="12"/>
      <c r="R77" s="12">
        <f t="shared" si="32"/>
        <v>5.9359999999999786</v>
      </c>
      <c r="S77" s="20">
        <v>83.831999999999994</v>
      </c>
      <c r="T77" s="20">
        <f t="shared" si="33"/>
        <v>0</v>
      </c>
      <c r="U77" s="12">
        <v>231820</v>
      </c>
      <c r="V77" s="12" t="s">
        <v>1148</v>
      </c>
      <c r="W77" s="12"/>
      <c r="X77" s="12"/>
      <c r="Y77" s="33"/>
      <c r="Z77" s="33"/>
      <c r="AA77" s="33"/>
      <c r="AB77" s="33"/>
      <c r="AC77" s="33"/>
      <c r="AD77" s="33"/>
      <c r="AE77" s="33"/>
      <c r="AF77" s="33"/>
      <c r="AG77" s="33"/>
      <c r="AH77" s="33"/>
      <c r="AI77" s="33"/>
      <c r="AJ77" s="33"/>
      <c r="AK77" s="33"/>
    </row>
    <row r="78" spans="1:37" ht="15.75" thickBot="1" x14ac:dyDescent="0.3">
      <c r="B78" s="30"/>
      <c r="C78" s="9" t="s">
        <v>232</v>
      </c>
      <c r="D78" s="11">
        <v>11.065</v>
      </c>
      <c r="E78" s="9">
        <v>50</v>
      </c>
      <c r="F78" s="13">
        <v>553.25</v>
      </c>
      <c r="G78" s="10">
        <v>0.15363759602349752</v>
      </c>
      <c r="H78" s="10">
        <v>1.7</v>
      </c>
      <c r="I78" s="12">
        <v>85</v>
      </c>
      <c r="J78" s="10">
        <v>1</v>
      </c>
      <c r="K78" s="10">
        <v>3.2896520560325354E-2</v>
      </c>
      <c r="L78" s="10">
        <v>0.36399999999999999</v>
      </c>
      <c r="M78" s="12">
        <v>18.200000000000003</v>
      </c>
      <c r="N78" s="12" t="s">
        <v>1189</v>
      </c>
      <c r="O78" s="10"/>
      <c r="P78" s="10"/>
      <c r="Q78" s="12"/>
      <c r="R78" s="12">
        <f t="shared" si="32"/>
        <v>5.1499999999999986</v>
      </c>
      <c r="S78" s="20">
        <v>23.35</v>
      </c>
      <c r="T78" s="20">
        <f t="shared" si="33"/>
        <v>0</v>
      </c>
      <c r="U78" s="12">
        <v>231820</v>
      </c>
      <c r="V78" s="12" t="s">
        <v>1148</v>
      </c>
      <c r="W78" s="12"/>
      <c r="X78" s="12"/>
      <c r="Y78" s="33"/>
      <c r="Z78" s="33"/>
      <c r="AA78" s="33"/>
      <c r="AB78" s="33"/>
      <c r="AC78" s="33"/>
      <c r="AD78" s="33"/>
      <c r="AE78" s="33"/>
      <c r="AF78" s="33"/>
      <c r="AG78" s="33"/>
      <c r="AH78" s="33"/>
      <c r="AI78" s="33"/>
      <c r="AJ78" s="33"/>
      <c r="AK78" s="33"/>
    </row>
    <row r="79" spans="1:37" ht="15.75" thickBot="1" x14ac:dyDescent="0.3">
      <c r="B79" s="31"/>
      <c r="C79" s="9" t="s">
        <v>233</v>
      </c>
      <c r="D79" s="11">
        <v>10.785</v>
      </c>
      <c r="E79" s="9">
        <v>54</v>
      </c>
      <c r="F79" s="13">
        <v>582.39</v>
      </c>
      <c r="G79" s="10">
        <v>0.24459898006490494</v>
      </c>
      <c r="H79" s="10">
        <v>2.6379999999999999</v>
      </c>
      <c r="I79" s="12">
        <v>142.45199999999997</v>
      </c>
      <c r="J79" s="10">
        <v>1</v>
      </c>
      <c r="K79" s="10">
        <v>5.4798331015299025E-2</v>
      </c>
      <c r="L79" s="10">
        <v>0.59099999999999997</v>
      </c>
      <c r="M79" s="12">
        <v>31.913999999999998</v>
      </c>
      <c r="N79" s="12" t="s">
        <v>1189</v>
      </c>
      <c r="O79" s="10"/>
      <c r="P79" s="10"/>
      <c r="Q79" s="12"/>
      <c r="R79" s="12">
        <f t="shared" si="32"/>
        <v>5.4000000000000021</v>
      </c>
      <c r="S79" s="20">
        <v>37.314</v>
      </c>
      <c r="T79" s="20">
        <f t="shared" si="33"/>
        <v>0</v>
      </c>
      <c r="U79" s="12">
        <v>231820</v>
      </c>
      <c r="V79" s="12" t="s">
        <v>1148</v>
      </c>
      <c r="W79" s="12"/>
      <c r="X79" s="12"/>
      <c r="Y79" s="34"/>
      <c r="Z79" s="34"/>
      <c r="AA79" s="34"/>
      <c r="AB79" s="34"/>
      <c r="AC79" s="34"/>
      <c r="AD79" s="34"/>
      <c r="AE79" s="34"/>
      <c r="AF79" s="34"/>
      <c r="AG79" s="34"/>
      <c r="AH79" s="34"/>
      <c r="AI79" s="34"/>
      <c r="AJ79" s="34"/>
      <c r="AK79" s="34"/>
    </row>
    <row r="80" spans="1:37" ht="15.75" thickBot="1" x14ac:dyDescent="0.3">
      <c r="A80" s="8"/>
      <c r="B80" s="18" t="s">
        <v>32</v>
      </c>
      <c r="C80" s="14" t="s">
        <v>83</v>
      </c>
      <c r="D80" s="14"/>
      <c r="E80" s="14">
        <f>SUM(E72:E79)</f>
        <v>350</v>
      </c>
      <c r="F80" s="15">
        <f>SUM(F72:F79)</f>
        <v>4164.924</v>
      </c>
      <c r="G80" s="16"/>
      <c r="H80" s="16"/>
      <c r="I80" s="17">
        <f>SUM(I72:I79)</f>
        <v>816.61202300707146</v>
      </c>
      <c r="J80" s="16"/>
      <c r="K80" s="16"/>
      <c r="L80" s="16"/>
      <c r="M80" s="17">
        <f>SUM(M72:M79)</f>
        <v>548.88571085708645</v>
      </c>
      <c r="N80" s="17"/>
      <c r="O80" s="16"/>
      <c r="P80" s="16"/>
      <c r="Q80" s="15"/>
      <c r="R80" s="17">
        <f t="shared" ref="R80:T80" si="34">SUM(R72:R79)</f>
        <v>38.8696775744842</v>
      </c>
      <c r="S80" s="17">
        <f t="shared" si="34"/>
        <v>587.75538843157051</v>
      </c>
      <c r="T80" s="17">
        <f t="shared" si="34"/>
        <v>0</v>
      </c>
      <c r="U80" s="15"/>
      <c r="V80" s="15"/>
      <c r="W80" s="15"/>
      <c r="X80" s="15"/>
      <c r="Y80" s="19"/>
      <c r="Z80" s="19"/>
      <c r="AA80" s="19"/>
      <c r="AB80" s="19"/>
      <c r="AC80" s="19"/>
      <c r="AD80" s="19"/>
      <c r="AE80" s="19"/>
      <c r="AF80" s="19"/>
      <c r="AG80" s="19"/>
      <c r="AH80" s="19"/>
      <c r="AI80" s="19"/>
      <c r="AJ80" s="19"/>
      <c r="AK80" s="19"/>
    </row>
    <row r="81" spans="1:37" ht="15.75" thickBot="1" x14ac:dyDescent="0.3">
      <c r="A81" s="8"/>
      <c r="B81" s="56"/>
      <c r="C81" s="57"/>
      <c r="D81" s="57"/>
      <c r="E81" s="57"/>
      <c r="F81" s="57"/>
      <c r="G81" s="57"/>
      <c r="H81" s="57"/>
      <c r="I81" s="57"/>
      <c r="J81" s="57"/>
      <c r="K81" s="57"/>
      <c r="L81" s="57"/>
      <c r="M81" s="57"/>
      <c r="N81" s="57"/>
      <c r="O81" s="57"/>
      <c r="P81" s="57"/>
      <c r="Q81" s="57"/>
      <c r="R81" s="57"/>
      <c r="S81" s="57"/>
      <c r="T81" s="57"/>
      <c r="U81" s="57"/>
      <c r="V81" s="57"/>
      <c r="W81" s="57"/>
      <c r="X81" s="57"/>
      <c r="Y81" s="57"/>
      <c r="Z81" s="57"/>
      <c r="AA81" s="57"/>
      <c r="AB81" s="57"/>
      <c r="AC81" s="57"/>
      <c r="AD81" s="57"/>
      <c r="AE81" s="57"/>
      <c r="AF81" s="57"/>
      <c r="AG81" s="57"/>
      <c r="AH81" s="57"/>
      <c r="AI81" s="57"/>
      <c r="AJ81" s="57"/>
      <c r="AK81" s="58"/>
    </row>
    <row r="82" spans="1:37" ht="15.75" thickBot="1" x14ac:dyDescent="0.3">
      <c r="B82" s="29" t="s">
        <v>88</v>
      </c>
      <c r="C82" s="9" t="s">
        <v>234</v>
      </c>
      <c r="D82" s="11">
        <v>2.9740000000000002</v>
      </c>
      <c r="E82" s="9">
        <v>64</v>
      </c>
      <c r="F82" s="13">
        <f t="shared" ref="F82:F91" si="35">D82*E82</f>
        <v>190.33600000000001</v>
      </c>
      <c r="G82" s="10">
        <f t="shared" ref="G82:G91" si="36">H82/D82</f>
        <v>2.8917283120376593E-2</v>
      </c>
      <c r="H82" s="10">
        <v>8.5999999999999993E-2</v>
      </c>
      <c r="I82" s="12">
        <f t="shared" ref="I82:I91" si="37">G82*F82</f>
        <v>5.5039999999999996</v>
      </c>
      <c r="J82" s="10">
        <v>-0.32</v>
      </c>
      <c r="K82" s="10">
        <f t="shared" ref="K82:K91" si="38">L82/D82</f>
        <v>2.8917283120376593E-2</v>
      </c>
      <c r="L82" s="10">
        <v>8.5999999999999993E-2</v>
      </c>
      <c r="M82" s="12">
        <f t="shared" ref="M82:M91" si="39">K82*F82</f>
        <v>5.5039999999999996</v>
      </c>
      <c r="N82" s="12" t="s">
        <v>1189</v>
      </c>
      <c r="O82" s="10"/>
      <c r="P82" s="10"/>
      <c r="Q82" s="12"/>
      <c r="R82" s="12">
        <f t="shared" ref="R82:R91" si="40">S82-M82</f>
        <v>1.7920000000000007</v>
      </c>
      <c r="S82" s="20">
        <v>7.2960000000000003</v>
      </c>
      <c r="T82" s="20">
        <f t="shared" ref="T82:T91" si="41">Q82</f>
        <v>0</v>
      </c>
      <c r="U82" s="12">
        <v>231920</v>
      </c>
      <c r="V82" s="12" t="s">
        <v>1149</v>
      </c>
      <c r="W82" s="12"/>
      <c r="X82" s="12"/>
      <c r="Y82" s="32" t="s">
        <v>1124</v>
      </c>
      <c r="Z82" s="32" t="s">
        <v>108</v>
      </c>
      <c r="AA82" s="32" t="s">
        <v>108</v>
      </c>
      <c r="AB82" s="32" t="s">
        <v>118</v>
      </c>
      <c r="AC82" s="32" t="s">
        <v>110</v>
      </c>
      <c r="AD82" s="32" t="s">
        <v>119</v>
      </c>
      <c r="AE82" s="32" t="s">
        <v>112</v>
      </c>
      <c r="AF82" s="32" t="s">
        <v>120</v>
      </c>
      <c r="AG82" s="32" t="s">
        <v>120</v>
      </c>
      <c r="AH82" s="32" t="s">
        <v>120</v>
      </c>
      <c r="AI82" s="32" t="s">
        <v>120</v>
      </c>
      <c r="AJ82" s="32" t="s">
        <v>120</v>
      </c>
      <c r="AK82" s="32" t="s">
        <v>120</v>
      </c>
    </row>
    <row r="83" spans="1:37" ht="15.75" thickBot="1" x14ac:dyDescent="0.3">
      <c r="B83" s="30"/>
      <c r="C83" s="9" t="s">
        <v>235</v>
      </c>
      <c r="D83" s="11">
        <v>3.52</v>
      </c>
      <c r="E83" s="9">
        <v>36</v>
      </c>
      <c r="F83" s="13">
        <f t="shared" si="35"/>
        <v>126.72</v>
      </c>
      <c r="G83" s="10">
        <f t="shared" si="36"/>
        <v>4.346590909090909E-2</v>
      </c>
      <c r="H83" s="10">
        <v>0.153</v>
      </c>
      <c r="I83" s="12">
        <f t="shared" si="37"/>
        <v>5.508</v>
      </c>
      <c r="J83" s="10">
        <v>-0.49</v>
      </c>
      <c r="K83" s="10">
        <f t="shared" si="38"/>
        <v>4.346590909090909E-2</v>
      </c>
      <c r="L83" s="10">
        <v>0.153</v>
      </c>
      <c r="M83" s="12">
        <f t="shared" si="39"/>
        <v>5.508</v>
      </c>
      <c r="N83" s="12" t="s">
        <v>1189</v>
      </c>
      <c r="O83" s="10"/>
      <c r="P83" s="10"/>
      <c r="Q83" s="12"/>
      <c r="R83" s="12">
        <f t="shared" si="40"/>
        <v>1.1879999999999997</v>
      </c>
      <c r="S83" s="20">
        <v>6.6959999999999997</v>
      </c>
      <c r="T83" s="20">
        <f t="shared" si="41"/>
        <v>0</v>
      </c>
      <c r="U83" s="12">
        <v>231920</v>
      </c>
      <c r="V83" s="12" t="s">
        <v>1149</v>
      </c>
      <c r="W83" s="12"/>
      <c r="X83" s="12"/>
      <c r="Y83" s="33"/>
      <c r="Z83" s="33"/>
      <c r="AA83" s="33"/>
      <c r="AB83" s="33"/>
      <c r="AC83" s="33"/>
      <c r="AD83" s="33"/>
      <c r="AE83" s="33"/>
      <c r="AF83" s="33"/>
      <c r="AG83" s="33"/>
      <c r="AH83" s="33"/>
      <c r="AI83" s="33"/>
      <c r="AJ83" s="33"/>
      <c r="AK83" s="33"/>
    </row>
    <row r="84" spans="1:37" ht="15.75" thickBot="1" x14ac:dyDescent="0.3">
      <c r="B84" s="30"/>
      <c r="C84" s="9" t="s">
        <v>236</v>
      </c>
      <c r="D84" s="11">
        <v>3.73</v>
      </c>
      <c r="E84" s="9">
        <v>49</v>
      </c>
      <c r="F84" s="13">
        <f t="shared" si="35"/>
        <v>182.77</v>
      </c>
      <c r="G84" s="10">
        <f t="shared" si="36"/>
        <v>5.844504021447721E-2</v>
      </c>
      <c r="H84" s="10">
        <v>0.218</v>
      </c>
      <c r="I84" s="12">
        <f t="shared" si="37"/>
        <v>10.682</v>
      </c>
      <c r="J84" s="10">
        <v>-0.49</v>
      </c>
      <c r="K84" s="10">
        <f t="shared" si="38"/>
        <v>5.844504021447721E-2</v>
      </c>
      <c r="L84" s="10">
        <v>0.218</v>
      </c>
      <c r="M84" s="12">
        <f t="shared" si="39"/>
        <v>10.682</v>
      </c>
      <c r="N84" s="12" t="s">
        <v>1189</v>
      </c>
      <c r="O84" s="10"/>
      <c r="P84" s="10"/>
      <c r="Q84" s="12"/>
      <c r="R84" s="12">
        <f t="shared" si="40"/>
        <v>1.7149999999999999</v>
      </c>
      <c r="S84" s="20">
        <v>12.397</v>
      </c>
      <c r="T84" s="20">
        <f t="shared" si="41"/>
        <v>0</v>
      </c>
      <c r="U84" s="12">
        <v>231920</v>
      </c>
      <c r="V84" s="12" t="s">
        <v>1149</v>
      </c>
      <c r="W84" s="12"/>
      <c r="X84" s="12"/>
      <c r="Y84" s="33"/>
      <c r="Z84" s="33"/>
      <c r="AA84" s="33"/>
      <c r="AB84" s="33"/>
      <c r="AC84" s="33"/>
      <c r="AD84" s="33"/>
      <c r="AE84" s="33"/>
      <c r="AF84" s="33"/>
      <c r="AG84" s="33"/>
      <c r="AH84" s="33"/>
      <c r="AI84" s="33"/>
      <c r="AJ84" s="33"/>
      <c r="AK84" s="33"/>
    </row>
    <row r="85" spans="1:37" ht="15.75" thickBot="1" x14ac:dyDescent="0.3">
      <c r="B85" s="30"/>
      <c r="C85" s="9" t="s">
        <v>237</v>
      </c>
      <c r="D85" s="11">
        <v>3.5409999999999999</v>
      </c>
      <c r="E85" s="9">
        <v>50</v>
      </c>
      <c r="F85" s="13">
        <f t="shared" si="35"/>
        <v>177.04999999999998</v>
      </c>
      <c r="G85" s="10">
        <f t="shared" si="36"/>
        <v>6.8342276193165769E-2</v>
      </c>
      <c r="H85" s="10">
        <v>0.24199999999999999</v>
      </c>
      <c r="I85" s="12">
        <f t="shared" si="37"/>
        <v>12.099999999999998</v>
      </c>
      <c r="J85" s="10">
        <v>-0.49</v>
      </c>
      <c r="K85" s="10">
        <f t="shared" si="38"/>
        <v>6.8624682293137534E-2</v>
      </c>
      <c r="L85" s="10">
        <v>0.24299999999999999</v>
      </c>
      <c r="M85" s="12">
        <f t="shared" si="39"/>
        <v>12.149999999999999</v>
      </c>
      <c r="N85" s="12" t="s">
        <v>1189</v>
      </c>
      <c r="O85" s="10"/>
      <c r="P85" s="10"/>
      <c r="Q85" s="12"/>
      <c r="R85" s="12">
        <f t="shared" si="40"/>
        <v>1.6500000000000021</v>
      </c>
      <c r="S85" s="20">
        <v>13.8</v>
      </c>
      <c r="T85" s="20">
        <f t="shared" si="41"/>
        <v>0</v>
      </c>
      <c r="U85" s="12">
        <v>231920</v>
      </c>
      <c r="V85" s="12" t="s">
        <v>1149</v>
      </c>
      <c r="W85" s="12"/>
      <c r="X85" s="12"/>
      <c r="Y85" s="33"/>
      <c r="Z85" s="33"/>
      <c r="AA85" s="33"/>
      <c r="AB85" s="33"/>
      <c r="AC85" s="33"/>
      <c r="AD85" s="33"/>
      <c r="AE85" s="33"/>
      <c r="AF85" s="33"/>
      <c r="AG85" s="33"/>
      <c r="AH85" s="33"/>
      <c r="AI85" s="33"/>
      <c r="AJ85" s="33"/>
      <c r="AK85" s="33"/>
    </row>
    <row r="86" spans="1:37" ht="15.75" thickBot="1" x14ac:dyDescent="0.3">
      <c r="B86" s="30"/>
      <c r="C86" s="9" t="s">
        <v>238</v>
      </c>
      <c r="D86" s="11">
        <v>3.5350000000000001</v>
      </c>
      <c r="E86" s="9">
        <v>49</v>
      </c>
      <c r="F86" s="13">
        <f t="shared" si="35"/>
        <v>173.215</v>
      </c>
      <c r="G86" s="10">
        <f t="shared" si="36"/>
        <v>0.18585572842998585</v>
      </c>
      <c r="H86" s="10">
        <v>0.65700000000000003</v>
      </c>
      <c r="I86" s="12">
        <f t="shared" si="37"/>
        <v>32.192999999999998</v>
      </c>
      <c r="J86" s="10">
        <v>-0.49</v>
      </c>
      <c r="K86" s="10">
        <f t="shared" si="38"/>
        <v>0.13465346534653463</v>
      </c>
      <c r="L86" s="10">
        <v>0.47599999999999998</v>
      </c>
      <c r="M86" s="12">
        <f t="shared" si="39"/>
        <v>23.323999999999998</v>
      </c>
      <c r="N86" s="12" t="s">
        <v>1189</v>
      </c>
      <c r="O86" s="10"/>
      <c r="P86" s="10"/>
      <c r="Q86" s="12"/>
      <c r="R86" s="12">
        <f t="shared" si="40"/>
        <v>1.6170000000000009</v>
      </c>
      <c r="S86" s="20">
        <v>24.940999999999999</v>
      </c>
      <c r="T86" s="20">
        <f t="shared" si="41"/>
        <v>0</v>
      </c>
      <c r="U86" s="12">
        <v>231920</v>
      </c>
      <c r="V86" s="12" t="s">
        <v>1149</v>
      </c>
      <c r="W86" s="12"/>
      <c r="X86" s="12"/>
      <c r="Y86" s="33"/>
      <c r="Z86" s="33"/>
      <c r="AA86" s="33"/>
      <c r="AB86" s="33"/>
      <c r="AC86" s="33"/>
      <c r="AD86" s="33"/>
      <c r="AE86" s="33"/>
      <c r="AF86" s="33"/>
      <c r="AG86" s="33"/>
      <c r="AH86" s="33"/>
      <c r="AI86" s="33"/>
      <c r="AJ86" s="33"/>
      <c r="AK86" s="33"/>
    </row>
    <row r="87" spans="1:37" ht="15.75" thickBot="1" x14ac:dyDescent="0.3">
      <c r="B87" s="30"/>
      <c r="C87" s="9" t="s">
        <v>239</v>
      </c>
      <c r="D87" s="11">
        <v>3.7410000000000001</v>
      </c>
      <c r="E87" s="9">
        <v>51</v>
      </c>
      <c r="F87" s="13">
        <f t="shared" si="35"/>
        <v>190.791</v>
      </c>
      <c r="G87" s="10">
        <f t="shared" si="36"/>
        <v>8.714247527399091E-2</v>
      </c>
      <c r="H87" s="10">
        <v>0.32600000000000001</v>
      </c>
      <c r="I87" s="12">
        <f t="shared" si="37"/>
        <v>16.626000000000001</v>
      </c>
      <c r="J87" s="10">
        <v>-0.49</v>
      </c>
      <c r="K87" s="10">
        <f t="shared" si="38"/>
        <v>8.5271317829457363E-2</v>
      </c>
      <c r="L87" s="10">
        <v>0.31900000000000001</v>
      </c>
      <c r="M87" s="12">
        <f t="shared" si="39"/>
        <v>16.268999999999998</v>
      </c>
      <c r="N87" s="12" t="s">
        <v>1189</v>
      </c>
      <c r="O87" s="10"/>
      <c r="P87" s="10"/>
      <c r="Q87" s="12"/>
      <c r="R87" s="12">
        <f t="shared" si="40"/>
        <v>1.7850000000000001</v>
      </c>
      <c r="S87" s="20">
        <v>18.053999999999998</v>
      </c>
      <c r="T87" s="20">
        <f t="shared" si="41"/>
        <v>0</v>
      </c>
      <c r="U87" s="12">
        <v>231920</v>
      </c>
      <c r="V87" s="12" t="s">
        <v>1149</v>
      </c>
      <c r="W87" s="12"/>
      <c r="X87" s="12"/>
      <c r="Y87" s="33"/>
      <c r="Z87" s="33"/>
      <c r="AA87" s="33"/>
      <c r="AB87" s="33"/>
      <c r="AC87" s="33"/>
      <c r="AD87" s="33"/>
      <c r="AE87" s="33"/>
      <c r="AF87" s="33"/>
      <c r="AG87" s="33"/>
      <c r="AH87" s="33"/>
      <c r="AI87" s="33"/>
      <c r="AJ87" s="33"/>
      <c r="AK87" s="33"/>
    </row>
    <row r="88" spans="1:37" ht="15.75" thickBot="1" x14ac:dyDescent="0.3">
      <c r="B88" s="30"/>
      <c r="C88" s="9" t="s">
        <v>240</v>
      </c>
      <c r="D88" s="11">
        <v>3.806</v>
      </c>
      <c r="E88" s="9">
        <v>50</v>
      </c>
      <c r="F88" s="13">
        <f t="shared" si="35"/>
        <v>190.3</v>
      </c>
      <c r="G88" s="10">
        <f t="shared" si="36"/>
        <v>0.14056752496058855</v>
      </c>
      <c r="H88" s="10">
        <v>0.53500000000000003</v>
      </c>
      <c r="I88" s="12">
        <f t="shared" si="37"/>
        <v>26.750000000000004</v>
      </c>
      <c r="J88" s="10">
        <v>-0.49</v>
      </c>
      <c r="K88" s="10">
        <f t="shared" si="38"/>
        <v>0.10115606936416185</v>
      </c>
      <c r="L88" s="10">
        <v>0.38500000000000001</v>
      </c>
      <c r="M88" s="12">
        <f t="shared" si="39"/>
        <v>19.250000000000004</v>
      </c>
      <c r="N88" s="12" t="s">
        <v>1189</v>
      </c>
      <c r="O88" s="10"/>
      <c r="P88" s="10"/>
      <c r="Q88" s="12"/>
      <c r="R88" s="12">
        <f t="shared" si="40"/>
        <v>1.7499999999999964</v>
      </c>
      <c r="S88" s="20">
        <v>21</v>
      </c>
      <c r="T88" s="20">
        <f t="shared" si="41"/>
        <v>0</v>
      </c>
      <c r="U88" s="12">
        <v>231920</v>
      </c>
      <c r="V88" s="12" t="s">
        <v>1149</v>
      </c>
      <c r="W88" s="12"/>
      <c r="X88" s="12"/>
      <c r="Y88" s="33"/>
      <c r="Z88" s="33"/>
      <c r="AA88" s="33"/>
      <c r="AB88" s="33"/>
      <c r="AC88" s="33"/>
      <c r="AD88" s="33"/>
      <c r="AE88" s="33"/>
      <c r="AF88" s="33"/>
      <c r="AG88" s="33"/>
      <c r="AH88" s="33"/>
      <c r="AI88" s="33"/>
      <c r="AJ88" s="33"/>
      <c r="AK88" s="33"/>
    </row>
    <row r="89" spans="1:37" ht="15.75" thickBot="1" x14ac:dyDescent="0.3">
      <c r="B89" s="30"/>
      <c r="C89" s="9" t="s">
        <v>241</v>
      </c>
      <c r="D89" s="11">
        <v>3.7090000000000001</v>
      </c>
      <c r="E89" s="9">
        <v>50</v>
      </c>
      <c r="F89" s="13">
        <f t="shared" si="35"/>
        <v>185.45000000000002</v>
      </c>
      <c r="G89" s="10">
        <f t="shared" si="36"/>
        <v>0.14262604475599894</v>
      </c>
      <c r="H89" s="10">
        <v>0.52900000000000003</v>
      </c>
      <c r="I89" s="12">
        <f t="shared" si="37"/>
        <v>26.450000000000006</v>
      </c>
      <c r="J89" s="10">
        <v>-0.49</v>
      </c>
      <c r="K89" s="10">
        <f t="shared" si="38"/>
        <v>7.4143974117012679E-2</v>
      </c>
      <c r="L89" s="10">
        <v>0.27500000000000002</v>
      </c>
      <c r="M89" s="12">
        <f t="shared" si="39"/>
        <v>13.750000000000002</v>
      </c>
      <c r="N89" s="12" t="s">
        <v>1189</v>
      </c>
      <c r="O89" s="10"/>
      <c r="P89" s="10"/>
      <c r="Q89" s="12"/>
      <c r="R89" s="12">
        <f t="shared" si="40"/>
        <v>1.7499999999999982</v>
      </c>
      <c r="S89" s="20">
        <v>15.5</v>
      </c>
      <c r="T89" s="20">
        <f t="shared" si="41"/>
        <v>0</v>
      </c>
      <c r="U89" s="12">
        <v>231920</v>
      </c>
      <c r="V89" s="12" t="s">
        <v>1149</v>
      </c>
      <c r="W89" s="12"/>
      <c r="X89" s="12"/>
      <c r="Y89" s="33"/>
      <c r="Z89" s="33"/>
      <c r="AA89" s="33"/>
      <c r="AB89" s="33"/>
      <c r="AC89" s="33"/>
      <c r="AD89" s="33"/>
      <c r="AE89" s="33"/>
      <c r="AF89" s="33"/>
      <c r="AG89" s="33"/>
      <c r="AH89" s="33"/>
      <c r="AI89" s="33"/>
      <c r="AJ89" s="33"/>
      <c r="AK89" s="33"/>
    </row>
    <row r="90" spans="1:37" ht="15.75" thickBot="1" x14ac:dyDescent="0.3">
      <c r="B90" s="30"/>
      <c r="C90" s="9" t="s">
        <v>242</v>
      </c>
      <c r="D90" s="11">
        <v>3.7210000000000001</v>
      </c>
      <c r="E90" s="9">
        <v>38</v>
      </c>
      <c r="F90" s="13">
        <f t="shared" si="35"/>
        <v>141.398</v>
      </c>
      <c r="G90" s="10">
        <f t="shared" si="36"/>
        <v>0.12846009137328673</v>
      </c>
      <c r="H90" s="10">
        <v>0.47799999999999998</v>
      </c>
      <c r="I90" s="12">
        <f t="shared" si="37"/>
        <v>18.163999999999998</v>
      </c>
      <c r="J90" s="10">
        <v>-0.49</v>
      </c>
      <c r="K90" s="10">
        <f t="shared" si="38"/>
        <v>0.11582907820478365</v>
      </c>
      <c r="L90" s="10">
        <v>0.43099999999999999</v>
      </c>
      <c r="M90" s="12">
        <f t="shared" si="39"/>
        <v>16.377999999999997</v>
      </c>
      <c r="N90" s="12" t="s">
        <v>1189</v>
      </c>
      <c r="O90" s="10"/>
      <c r="P90" s="10"/>
      <c r="Q90" s="12"/>
      <c r="R90" s="12">
        <f t="shared" si="40"/>
        <v>1.3300000000000018</v>
      </c>
      <c r="S90" s="20">
        <v>17.707999999999998</v>
      </c>
      <c r="T90" s="20">
        <f t="shared" si="41"/>
        <v>0</v>
      </c>
      <c r="U90" s="12">
        <v>231920</v>
      </c>
      <c r="V90" s="12" t="s">
        <v>1149</v>
      </c>
      <c r="W90" s="12"/>
      <c r="X90" s="12"/>
      <c r="Y90" s="33"/>
      <c r="Z90" s="33"/>
      <c r="AA90" s="33"/>
      <c r="AB90" s="33"/>
      <c r="AC90" s="33"/>
      <c r="AD90" s="33"/>
      <c r="AE90" s="33"/>
      <c r="AF90" s="33"/>
      <c r="AG90" s="33"/>
      <c r="AH90" s="33"/>
      <c r="AI90" s="33"/>
      <c r="AJ90" s="33"/>
      <c r="AK90" s="33"/>
    </row>
    <row r="91" spans="1:37" ht="15.75" thickBot="1" x14ac:dyDescent="0.3">
      <c r="B91" s="31"/>
      <c r="C91" s="9" t="s">
        <v>243</v>
      </c>
      <c r="D91" s="11">
        <v>3.2490000000000001</v>
      </c>
      <c r="E91" s="9">
        <v>40</v>
      </c>
      <c r="F91" s="13">
        <f t="shared" si="35"/>
        <v>129.96</v>
      </c>
      <c r="G91" s="10">
        <f t="shared" si="36"/>
        <v>1.9698368728839642E-2</v>
      </c>
      <c r="H91" s="10">
        <v>6.4000000000000001E-2</v>
      </c>
      <c r="I91" s="12">
        <f t="shared" si="37"/>
        <v>2.56</v>
      </c>
      <c r="J91" s="10">
        <v>-0.49</v>
      </c>
      <c r="K91" s="10">
        <f t="shared" si="38"/>
        <v>1.9698368728839642E-2</v>
      </c>
      <c r="L91" s="10">
        <v>6.4000000000000001E-2</v>
      </c>
      <c r="M91" s="12">
        <f t="shared" si="39"/>
        <v>2.56</v>
      </c>
      <c r="N91" s="12" t="s">
        <v>1189</v>
      </c>
      <c r="O91" s="10"/>
      <c r="P91" s="10"/>
      <c r="Q91" s="12"/>
      <c r="R91" s="12">
        <f t="shared" si="40"/>
        <v>1.1999999999999997</v>
      </c>
      <c r="S91" s="20">
        <v>3.76</v>
      </c>
      <c r="T91" s="20">
        <f t="shared" si="41"/>
        <v>0</v>
      </c>
      <c r="U91" s="12">
        <v>231920</v>
      </c>
      <c r="V91" s="12" t="s">
        <v>1149</v>
      </c>
      <c r="W91" s="12"/>
      <c r="X91" s="12"/>
      <c r="Y91" s="34"/>
      <c r="Z91" s="34"/>
      <c r="AA91" s="34"/>
      <c r="AB91" s="34"/>
      <c r="AC91" s="34"/>
      <c r="AD91" s="34"/>
      <c r="AE91" s="34"/>
      <c r="AF91" s="34"/>
      <c r="AG91" s="34"/>
      <c r="AH91" s="34"/>
      <c r="AI91" s="34"/>
      <c r="AJ91" s="34"/>
      <c r="AK91" s="34"/>
    </row>
    <row r="92" spans="1:37" ht="15.75" thickBot="1" x14ac:dyDescent="0.3">
      <c r="A92" s="8"/>
      <c r="B92" s="18" t="s">
        <v>32</v>
      </c>
      <c r="C92" s="14" t="s">
        <v>88</v>
      </c>
      <c r="D92" s="14"/>
      <c r="E92" s="14">
        <f>SUM(E82:E91)</f>
        <v>477</v>
      </c>
      <c r="F92" s="15">
        <f>SUM(F82:F91)</f>
        <v>1687.99</v>
      </c>
      <c r="G92" s="16"/>
      <c r="H92" s="16"/>
      <c r="I92" s="17">
        <f>SUM(I82:I91)</f>
        <v>156.53700000000001</v>
      </c>
      <c r="J92" s="16"/>
      <c r="K92" s="16"/>
      <c r="L92" s="16"/>
      <c r="M92" s="17">
        <f>SUM(M82:M91)</f>
        <v>125.375</v>
      </c>
      <c r="N92" s="17"/>
      <c r="O92" s="16"/>
      <c r="P92" s="16"/>
      <c r="Q92" s="15"/>
      <c r="R92" s="17">
        <f t="shared" ref="R92:T92" si="42">SUM(R82:R91)</f>
        <v>15.776999999999999</v>
      </c>
      <c r="S92" s="17">
        <f t="shared" si="42"/>
        <v>141.15199999999999</v>
      </c>
      <c r="T92" s="17">
        <f t="shared" si="42"/>
        <v>0</v>
      </c>
      <c r="U92" s="15"/>
      <c r="V92" s="15"/>
      <c r="W92" s="15"/>
      <c r="X92" s="15"/>
      <c r="Y92" s="19"/>
      <c r="Z92" s="19"/>
      <c r="AA92" s="19"/>
      <c r="AB92" s="19"/>
      <c r="AC92" s="19"/>
      <c r="AD92" s="19"/>
      <c r="AE92" s="19"/>
      <c r="AF92" s="19"/>
      <c r="AG92" s="19"/>
      <c r="AH92" s="19"/>
      <c r="AI92" s="19"/>
      <c r="AJ92" s="19"/>
      <c r="AK92" s="19"/>
    </row>
    <row r="93" spans="1:37" ht="15.75" thickBot="1" x14ac:dyDescent="0.3">
      <c r="A93" s="8"/>
      <c r="B93" s="56"/>
      <c r="C93" s="57"/>
      <c r="D93" s="57"/>
      <c r="E93" s="57"/>
      <c r="F93" s="57"/>
      <c r="G93" s="57"/>
      <c r="H93" s="57"/>
      <c r="I93" s="57"/>
      <c r="J93" s="57"/>
      <c r="K93" s="57"/>
      <c r="L93" s="57"/>
      <c r="M93" s="57"/>
      <c r="N93" s="57"/>
      <c r="O93" s="57"/>
      <c r="P93" s="57"/>
      <c r="Q93" s="57"/>
      <c r="R93" s="57"/>
      <c r="S93" s="57"/>
      <c r="T93" s="57"/>
      <c r="U93" s="57"/>
      <c r="V93" s="57"/>
      <c r="W93" s="57"/>
      <c r="X93" s="57"/>
      <c r="Y93" s="57"/>
      <c r="Z93" s="57"/>
      <c r="AA93" s="57"/>
      <c r="AB93" s="57"/>
      <c r="AC93" s="57"/>
      <c r="AD93" s="57"/>
      <c r="AE93" s="57"/>
      <c r="AF93" s="57"/>
      <c r="AG93" s="57"/>
      <c r="AH93" s="57"/>
      <c r="AI93" s="57"/>
      <c r="AJ93" s="57"/>
      <c r="AK93" s="58"/>
    </row>
    <row r="94" spans="1:37" ht="15.75" thickBot="1" x14ac:dyDescent="0.3">
      <c r="B94" s="29" t="s">
        <v>93</v>
      </c>
      <c r="C94" s="9" t="s">
        <v>244</v>
      </c>
      <c r="D94" s="11">
        <v>1.3120000000000001</v>
      </c>
      <c r="E94" s="9">
        <v>44</v>
      </c>
      <c r="F94" s="13">
        <f t="shared" ref="F94:F101" si="43">D94*E94</f>
        <v>57.728000000000002</v>
      </c>
      <c r="G94" s="10">
        <f t="shared" ref="G94:G101" si="44">H94/D94</f>
        <v>0.11890243902439024</v>
      </c>
      <c r="H94" s="10">
        <v>0.156</v>
      </c>
      <c r="I94" s="12">
        <f t="shared" ref="I94:I101" si="45">G94*F94</f>
        <v>6.8639999999999999</v>
      </c>
      <c r="J94" s="10">
        <v>-0.43</v>
      </c>
      <c r="K94" s="10">
        <f t="shared" ref="K94:K101" si="46">L94/D94</f>
        <v>0.11890243902439024</v>
      </c>
      <c r="L94" s="10">
        <v>0.156</v>
      </c>
      <c r="M94" s="12">
        <f t="shared" ref="M94:M101" si="47">K94*F94</f>
        <v>6.8639999999999999</v>
      </c>
      <c r="N94" s="12" t="s">
        <v>1189</v>
      </c>
      <c r="O94" s="10"/>
      <c r="P94" s="10"/>
      <c r="Q94" s="12"/>
      <c r="R94" s="12">
        <f t="shared" ref="R94:R101" si="48">S94-M94</f>
        <v>0.52800000000000047</v>
      </c>
      <c r="S94" s="20">
        <v>7.3920000000000003</v>
      </c>
      <c r="T94" s="20">
        <f t="shared" ref="T94:T101" si="49">Q94</f>
        <v>0</v>
      </c>
      <c r="U94" s="12">
        <v>231720</v>
      </c>
      <c r="V94" s="12" t="s">
        <v>1148</v>
      </c>
      <c r="W94" s="12"/>
      <c r="X94" s="12"/>
      <c r="Y94" s="32" t="s">
        <v>1117</v>
      </c>
      <c r="Z94" s="32" t="s">
        <v>108</v>
      </c>
      <c r="AA94" s="32" t="s">
        <v>108</v>
      </c>
      <c r="AB94" s="32" t="s">
        <v>118</v>
      </c>
      <c r="AC94" s="32" t="s">
        <v>110</v>
      </c>
      <c r="AD94" s="32" t="s">
        <v>119</v>
      </c>
      <c r="AE94" s="32" t="s">
        <v>112</v>
      </c>
      <c r="AF94" s="32" t="s">
        <v>1206</v>
      </c>
      <c r="AG94" s="32" t="s">
        <v>1206</v>
      </c>
      <c r="AH94" s="32" t="s">
        <v>1206</v>
      </c>
      <c r="AI94" s="32" t="s">
        <v>1206</v>
      </c>
      <c r="AJ94" s="32" t="s">
        <v>1206</v>
      </c>
      <c r="AK94" s="32" t="s">
        <v>1206</v>
      </c>
    </row>
    <row r="95" spans="1:37" ht="15.75" thickBot="1" x14ac:dyDescent="0.3">
      <c r="B95" s="30"/>
      <c r="C95" s="9" t="s">
        <v>245</v>
      </c>
      <c r="D95" s="11">
        <v>1.5429999999999999</v>
      </c>
      <c r="E95" s="9">
        <v>35</v>
      </c>
      <c r="F95" s="13">
        <f t="shared" si="43"/>
        <v>54.004999999999995</v>
      </c>
      <c r="G95" s="10">
        <f t="shared" si="44"/>
        <v>7.6474400518470514E-2</v>
      </c>
      <c r="H95" s="10">
        <v>0.11799999999999999</v>
      </c>
      <c r="I95" s="12">
        <f t="shared" si="45"/>
        <v>4.13</v>
      </c>
      <c r="J95" s="10">
        <v>-0.43</v>
      </c>
      <c r="K95" s="10">
        <f t="shared" si="46"/>
        <v>7.6474400518470514E-2</v>
      </c>
      <c r="L95" s="10">
        <v>0.11799999999999999</v>
      </c>
      <c r="M95" s="12">
        <f t="shared" si="47"/>
        <v>4.13</v>
      </c>
      <c r="N95" s="12" t="s">
        <v>1189</v>
      </c>
      <c r="O95" s="10"/>
      <c r="P95" s="10"/>
      <c r="Q95" s="12"/>
      <c r="R95" s="12">
        <f t="shared" si="48"/>
        <v>0.49000000000000021</v>
      </c>
      <c r="S95" s="20">
        <v>4.62</v>
      </c>
      <c r="T95" s="20">
        <f t="shared" si="49"/>
        <v>0</v>
      </c>
      <c r="U95" s="12">
        <v>231720</v>
      </c>
      <c r="V95" s="12" t="s">
        <v>1148</v>
      </c>
      <c r="W95" s="12"/>
      <c r="X95" s="12"/>
      <c r="Y95" s="33"/>
      <c r="Z95" s="33"/>
      <c r="AA95" s="33"/>
      <c r="AB95" s="33"/>
      <c r="AC95" s="33"/>
      <c r="AD95" s="33"/>
      <c r="AE95" s="33"/>
      <c r="AF95" s="33"/>
      <c r="AG95" s="33"/>
      <c r="AH95" s="33"/>
      <c r="AI95" s="33"/>
      <c r="AJ95" s="33"/>
      <c r="AK95" s="33"/>
    </row>
    <row r="96" spans="1:37" ht="15.75" thickBot="1" x14ac:dyDescent="0.3">
      <c r="B96" s="30"/>
      <c r="C96" s="9" t="s">
        <v>246</v>
      </c>
      <c r="D96" s="11">
        <v>2.67</v>
      </c>
      <c r="E96" s="9">
        <v>46</v>
      </c>
      <c r="F96" s="13">
        <f t="shared" si="43"/>
        <v>122.82</v>
      </c>
      <c r="G96" s="10">
        <f t="shared" si="44"/>
        <v>7.4906367041198504E-2</v>
      </c>
      <c r="H96" s="10">
        <v>0.2</v>
      </c>
      <c r="I96" s="12">
        <f t="shared" si="45"/>
        <v>9.1999999999999993</v>
      </c>
      <c r="J96" s="10">
        <v>-0.43</v>
      </c>
      <c r="K96" s="10">
        <f t="shared" si="46"/>
        <v>7.4906367041198504E-2</v>
      </c>
      <c r="L96" s="10">
        <v>0.2</v>
      </c>
      <c r="M96" s="12">
        <f t="shared" si="47"/>
        <v>9.1999999999999993</v>
      </c>
      <c r="N96" s="10">
        <v>-0.43</v>
      </c>
      <c r="O96" s="10">
        <v>0.1116</v>
      </c>
      <c r="P96" s="10">
        <v>0.29799999999999999</v>
      </c>
      <c r="Q96" s="12">
        <v>13.708</v>
      </c>
      <c r="R96" s="12">
        <f t="shared" si="48"/>
        <v>1.1500000000000004</v>
      </c>
      <c r="S96" s="20">
        <v>10.35</v>
      </c>
      <c r="T96" s="20">
        <f t="shared" si="49"/>
        <v>13.708</v>
      </c>
      <c r="U96" s="12">
        <v>231720</v>
      </c>
      <c r="V96" s="12" t="s">
        <v>1148</v>
      </c>
      <c r="W96" s="12">
        <v>233110</v>
      </c>
      <c r="X96" s="12" t="s">
        <v>1207</v>
      </c>
      <c r="Y96" s="33"/>
      <c r="Z96" s="33"/>
      <c r="AA96" s="33"/>
      <c r="AB96" s="33"/>
      <c r="AC96" s="33"/>
      <c r="AD96" s="33"/>
      <c r="AE96" s="33"/>
      <c r="AF96" s="33"/>
      <c r="AG96" s="33"/>
      <c r="AH96" s="33"/>
      <c r="AI96" s="33"/>
      <c r="AJ96" s="33"/>
      <c r="AK96" s="33"/>
    </row>
    <row r="97" spans="1:37" ht="15.75" thickBot="1" x14ac:dyDescent="0.3">
      <c r="B97" s="30"/>
      <c r="C97" s="9" t="s">
        <v>247</v>
      </c>
      <c r="D97" s="11">
        <v>1.595</v>
      </c>
      <c r="E97" s="9">
        <v>39</v>
      </c>
      <c r="F97" s="13">
        <f t="shared" si="43"/>
        <v>62.204999999999998</v>
      </c>
      <c r="G97" s="10">
        <f t="shared" si="44"/>
        <v>0.11347962382445141</v>
      </c>
      <c r="H97" s="10">
        <v>0.18099999999999999</v>
      </c>
      <c r="I97" s="12">
        <f t="shared" si="45"/>
        <v>7.0590000000000002</v>
      </c>
      <c r="J97" s="10">
        <v>-0.43</v>
      </c>
      <c r="K97" s="10">
        <f t="shared" si="46"/>
        <v>0.11347962382445141</v>
      </c>
      <c r="L97" s="10">
        <v>0.18099999999999999</v>
      </c>
      <c r="M97" s="12">
        <f t="shared" si="47"/>
        <v>7.0590000000000002</v>
      </c>
      <c r="N97" s="12" t="s">
        <v>1189</v>
      </c>
      <c r="O97" s="10"/>
      <c r="P97" s="10"/>
      <c r="Q97" s="12"/>
      <c r="R97" s="12">
        <f t="shared" si="48"/>
        <v>0.58499999999999996</v>
      </c>
      <c r="S97" s="20">
        <v>7.6440000000000001</v>
      </c>
      <c r="T97" s="20">
        <f t="shared" si="49"/>
        <v>0</v>
      </c>
      <c r="U97" s="12">
        <v>231720</v>
      </c>
      <c r="V97" s="12" t="s">
        <v>1148</v>
      </c>
      <c r="W97" s="12"/>
      <c r="X97" s="12"/>
      <c r="Y97" s="33"/>
      <c r="Z97" s="33"/>
      <c r="AA97" s="33"/>
      <c r="AB97" s="33"/>
      <c r="AC97" s="33"/>
      <c r="AD97" s="33"/>
      <c r="AE97" s="33"/>
      <c r="AF97" s="33"/>
      <c r="AG97" s="33"/>
      <c r="AH97" s="33"/>
      <c r="AI97" s="33"/>
      <c r="AJ97" s="33"/>
      <c r="AK97" s="33"/>
    </row>
    <row r="98" spans="1:37" ht="15.75" thickBot="1" x14ac:dyDescent="0.3">
      <c r="B98" s="30"/>
      <c r="C98" s="9" t="s">
        <v>248</v>
      </c>
      <c r="D98" s="11">
        <v>2.044</v>
      </c>
      <c r="E98" s="9">
        <v>41</v>
      </c>
      <c r="F98" s="13">
        <f t="shared" si="43"/>
        <v>83.804000000000002</v>
      </c>
      <c r="G98" s="10">
        <f t="shared" si="44"/>
        <v>8.9041095890410954E-2</v>
      </c>
      <c r="H98" s="10">
        <v>0.182</v>
      </c>
      <c r="I98" s="12">
        <f t="shared" si="45"/>
        <v>7.4619999999999997</v>
      </c>
      <c r="J98" s="10">
        <v>-0.43</v>
      </c>
      <c r="K98" s="10">
        <f t="shared" si="46"/>
        <v>8.3659491193737778E-2</v>
      </c>
      <c r="L98" s="10">
        <v>0.17100000000000001</v>
      </c>
      <c r="M98" s="12">
        <f t="shared" si="47"/>
        <v>7.011000000000001</v>
      </c>
      <c r="N98" s="12" t="s">
        <v>1189</v>
      </c>
      <c r="O98" s="10"/>
      <c r="P98" s="10"/>
      <c r="Q98" s="12"/>
      <c r="R98" s="12">
        <f t="shared" si="48"/>
        <v>0.77899999999999903</v>
      </c>
      <c r="S98" s="20">
        <v>7.79</v>
      </c>
      <c r="T98" s="20">
        <f t="shared" si="49"/>
        <v>0</v>
      </c>
      <c r="U98" s="12">
        <v>231720</v>
      </c>
      <c r="V98" s="12" t="s">
        <v>1148</v>
      </c>
      <c r="W98" s="12"/>
      <c r="X98" s="12"/>
      <c r="Y98" s="33"/>
      <c r="Z98" s="33"/>
      <c r="AA98" s="33"/>
      <c r="AB98" s="33"/>
      <c r="AC98" s="33"/>
      <c r="AD98" s="33"/>
      <c r="AE98" s="33"/>
      <c r="AF98" s="33"/>
      <c r="AG98" s="33"/>
      <c r="AH98" s="33"/>
      <c r="AI98" s="33"/>
      <c r="AJ98" s="33"/>
      <c r="AK98" s="33"/>
    </row>
    <row r="99" spans="1:37" ht="15.75" thickBot="1" x14ac:dyDescent="0.3">
      <c r="B99" s="30"/>
      <c r="C99" s="9" t="s">
        <v>249</v>
      </c>
      <c r="D99" s="11">
        <v>1.734</v>
      </c>
      <c r="E99" s="9">
        <v>36</v>
      </c>
      <c r="F99" s="13">
        <f t="shared" si="43"/>
        <v>62.423999999999999</v>
      </c>
      <c r="G99" s="10">
        <f t="shared" si="44"/>
        <v>8.8235294117647065E-2</v>
      </c>
      <c r="H99" s="10">
        <v>0.153</v>
      </c>
      <c r="I99" s="12">
        <f t="shared" si="45"/>
        <v>5.508</v>
      </c>
      <c r="J99" s="10">
        <v>-0.43</v>
      </c>
      <c r="K99" s="10">
        <f t="shared" si="46"/>
        <v>5.4786620530565169E-2</v>
      </c>
      <c r="L99" s="10">
        <v>9.5000000000000001E-2</v>
      </c>
      <c r="M99" s="12">
        <f t="shared" si="47"/>
        <v>3.42</v>
      </c>
      <c r="N99" s="12" t="s">
        <v>1189</v>
      </c>
      <c r="O99" s="10"/>
      <c r="P99" s="10"/>
      <c r="Q99" s="12"/>
      <c r="R99" s="12">
        <f t="shared" si="48"/>
        <v>0.57600000000000007</v>
      </c>
      <c r="S99" s="20">
        <v>3.996</v>
      </c>
      <c r="T99" s="20">
        <f t="shared" si="49"/>
        <v>0</v>
      </c>
      <c r="U99" s="12">
        <v>231720</v>
      </c>
      <c r="V99" s="12" t="s">
        <v>1148</v>
      </c>
      <c r="W99" s="12"/>
      <c r="X99" s="12"/>
      <c r="Y99" s="33"/>
      <c r="Z99" s="33"/>
      <c r="AA99" s="33"/>
      <c r="AB99" s="33"/>
      <c r="AC99" s="33"/>
      <c r="AD99" s="33"/>
      <c r="AE99" s="33"/>
      <c r="AF99" s="33"/>
      <c r="AG99" s="33"/>
      <c r="AH99" s="33"/>
      <c r="AI99" s="33"/>
      <c r="AJ99" s="33"/>
      <c r="AK99" s="33"/>
    </row>
    <row r="100" spans="1:37" ht="15.75" thickBot="1" x14ac:dyDescent="0.3">
      <c r="B100" s="30"/>
      <c r="C100" s="9" t="s">
        <v>250</v>
      </c>
      <c r="D100" s="11">
        <v>1.486</v>
      </c>
      <c r="E100" s="9">
        <v>42</v>
      </c>
      <c r="F100" s="13">
        <f t="shared" si="43"/>
        <v>62.411999999999999</v>
      </c>
      <c r="G100" s="10">
        <f t="shared" si="44"/>
        <v>7.2678331090174964E-2</v>
      </c>
      <c r="H100" s="10">
        <v>0.108</v>
      </c>
      <c r="I100" s="12">
        <f t="shared" si="45"/>
        <v>4.5359999999999996</v>
      </c>
      <c r="J100" s="10">
        <v>-0.43</v>
      </c>
      <c r="K100" s="10">
        <f t="shared" si="46"/>
        <v>7.3351278600269174E-2</v>
      </c>
      <c r="L100" s="10">
        <v>0.109</v>
      </c>
      <c r="M100" s="12">
        <f t="shared" si="47"/>
        <v>4.5779999999999994</v>
      </c>
      <c r="N100" s="12" t="s">
        <v>1189</v>
      </c>
      <c r="O100" s="10"/>
      <c r="P100" s="10"/>
      <c r="Q100" s="12"/>
      <c r="R100" s="12">
        <f t="shared" si="48"/>
        <v>0.54600000000000026</v>
      </c>
      <c r="S100" s="20">
        <v>5.1239999999999997</v>
      </c>
      <c r="T100" s="20">
        <f t="shared" si="49"/>
        <v>0</v>
      </c>
      <c r="U100" s="12">
        <v>231720</v>
      </c>
      <c r="V100" s="12" t="s">
        <v>1148</v>
      </c>
      <c r="W100" s="12"/>
      <c r="X100" s="12"/>
      <c r="Y100" s="33"/>
      <c r="Z100" s="33"/>
      <c r="AA100" s="33"/>
      <c r="AB100" s="33"/>
      <c r="AC100" s="33"/>
      <c r="AD100" s="33"/>
      <c r="AE100" s="33"/>
      <c r="AF100" s="33"/>
      <c r="AG100" s="33"/>
      <c r="AH100" s="33"/>
      <c r="AI100" s="33"/>
      <c r="AJ100" s="33"/>
      <c r="AK100" s="33"/>
    </row>
    <row r="101" spans="1:37" ht="15.75" thickBot="1" x14ac:dyDescent="0.3">
      <c r="B101" s="30"/>
      <c r="C101" s="9" t="s">
        <v>251</v>
      </c>
      <c r="D101" s="11">
        <v>1.3240000000000001</v>
      </c>
      <c r="E101" s="9">
        <v>51</v>
      </c>
      <c r="F101" s="13">
        <f t="shared" si="43"/>
        <v>67.524000000000001</v>
      </c>
      <c r="G101" s="10">
        <f t="shared" si="44"/>
        <v>4.8338368580060423E-2</v>
      </c>
      <c r="H101" s="10">
        <v>6.4000000000000001E-2</v>
      </c>
      <c r="I101" s="12">
        <f t="shared" si="45"/>
        <v>3.2640000000000002</v>
      </c>
      <c r="J101" s="10">
        <v>-0.43</v>
      </c>
      <c r="K101" s="10">
        <f t="shared" si="46"/>
        <v>1.9637462235649546E-2</v>
      </c>
      <c r="L101" s="10">
        <v>2.5999999999999999E-2</v>
      </c>
      <c r="M101" s="12">
        <f t="shared" si="47"/>
        <v>1.3260000000000001</v>
      </c>
      <c r="N101" s="12" t="s">
        <v>1189</v>
      </c>
      <c r="O101" s="10"/>
      <c r="P101" s="10"/>
      <c r="Q101" s="12"/>
      <c r="R101" s="12">
        <f t="shared" si="48"/>
        <v>0.45899999999999985</v>
      </c>
      <c r="S101" s="20">
        <v>1.7849999999999999</v>
      </c>
      <c r="T101" s="20">
        <f t="shared" si="49"/>
        <v>0</v>
      </c>
      <c r="U101" s="12">
        <v>231720</v>
      </c>
      <c r="V101" s="12" t="s">
        <v>1148</v>
      </c>
      <c r="W101" s="12"/>
      <c r="X101" s="12"/>
      <c r="Y101" s="33"/>
      <c r="Z101" s="33"/>
      <c r="AA101" s="33"/>
      <c r="AB101" s="33"/>
      <c r="AC101" s="33"/>
      <c r="AD101" s="33"/>
      <c r="AE101" s="33"/>
      <c r="AF101" s="33"/>
      <c r="AG101" s="33"/>
      <c r="AH101" s="33"/>
      <c r="AI101" s="33"/>
      <c r="AJ101" s="33"/>
      <c r="AK101" s="33"/>
    </row>
    <row r="102" spans="1:37" ht="15.75" thickBot="1" x14ac:dyDescent="0.3">
      <c r="A102" s="8"/>
      <c r="B102" s="18" t="s">
        <v>32</v>
      </c>
      <c r="C102" s="14" t="s">
        <v>93</v>
      </c>
      <c r="D102" s="14"/>
      <c r="E102" s="14">
        <f>SUM(E94:E101)</f>
        <v>334</v>
      </c>
      <c r="F102" s="15">
        <f>SUM(F94:F101)</f>
        <v>572.92200000000003</v>
      </c>
      <c r="G102" s="16"/>
      <c r="H102" s="16"/>
      <c r="I102" s="17">
        <f>SUM(I94:I101)</f>
        <v>48.02300000000001</v>
      </c>
      <c r="J102" s="16"/>
      <c r="K102" s="16"/>
      <c r="L102" s="16"/>
      <c r="M102" s="17">
        <f>SUM(M94:M101)</f>
        <v>43.588000000000001</v>
      </c>
      <c r="N102" s="17"/>
      <c r="O102" s="16"/>
      <c r="P102" s="16"/>
      <c r="Q102" s="15"/>
      <c r="R102" s="17">
        <f>SUM(R94:R101)</f>
        <v>5.1130000000000004</v>
      </c>
      <c r="S102" s="17">
        <f>SUM(S94:S101)</f>
        <v>48.701000000000001</v>
      </c>
      <c r="T102" s="17">
        <f>SUM(T94:T101)</f>
        <v>13.708</v>
      </c>
      <c r="U102" s="15"/>
      <c r="V102" s="15"/>
      <c r="W102" s="15"/>
      <c r="X102" s="15"/>
      <c r="Y102" s="19"/>
      <c r="Z102" s="19"/>
      <c r="AA102" s="19"/>
      <c r="AB102" s="19"/>
      <c r="AC102" s="19"/>
      <c r="AD102" s="19"/>
      <c r="AE102" s="19"/>
      <c r="AF102" s="19"/>
      <c r="AG102" s="19"/>
      <c r="AH102" s="19"/>
      <c r="AI102" s="19"/>
      <c r="AJ102" s="19"/>
      <c r="AK102" s="19"/>
    </row>
    <row r="103" spans="1:37" ht="15.75" thickBot="1" x14ac:dyDescent="0.3">
      <c r="A103" s="8"/>
      <c r="B103" s="56"/>
      <c r="C103" s="57"/>
      <c r="D103" s="57"/>
      <c r="E103" s="57"/>
      <c r="F103" s="57"/>
      <c r="G103" s="57"/>
      <c r="H103" s="57"/>
      <c r="I103" s="57"/>
      <c r="J103" s="57"/>
      <c r="K103" s="57"/>
      <c r="L103" s="57"/>
      <c r="M103" s="57"/>
      <c r="N103" s="57"/>
      <c r="O103" s="57"/>
      <c r="P103" s="57"/>
      <c r="Q103" s="57"/>
      <c r="R103" s="57"/>
      <c r="S103" s="57"/>
      <c r="T103" s="57"/>
      <c r="U103" s="57"/>
      <c r="V103" s="57"/>
      <c r="W103" s="57"/>
      <c r="X103" s="57"/>
      <c r="Y103" s="57"/>
      <c r="Z103" s="57"/>
      <c r="AA103" s="57"/>
      <c r="AB103" s="57"/>
      <c r="AC103" s="57"/>
      <c r="AD103" s="57"/>
      <c r="AE103" s="57"/>
      <c r="AF103" s="57"/>
      <c r="AG103" s="57"/>
      <c r="AH103" s="57"/>
      <c r="AI103" s="57"/>
      <c r="AJ103" s="57"/>
      <c r="AK103" s="58"/>
    </row>
    <row r="104" spans="1:37" ht="15.75" thickBot="1" x14ac:dyDescent="0.3">
      <c r="B104" s="29" t="s">
        <v>99</v>
      </c>
      <c r="C104" s="9" t="s">
        <v>252</v>
      </c>
      <c r="D104" s="11">
        <v>45.747999999999998</v>
      </c>
      <c r="E104" s="9">
        <v>36</v>
      </c>
      <c r="F104" s="13">
        <f t="shared" ref="F104" si="50">D104*E104</f>
        <v>1646.9279999999999</v>
      </c>
      <c r="G104" s="10">
        <f t="shared" ref="G104" si="51">H104/D104</f>
        <v>0.15589752557488853</v>
      </c>
      <c r="H104" s="10">
        <v>7.1319999999999997</v>
      </c>
      <c r="I104" s="12">
        <f t="shared" ref="I104" si="52">G104*F104</f>
        <v>256.75200000000001</v>
      </c>
      <c r="J104" s="10">
        <v>-0.53</v>
      </c>
      <c r="K104" s="10">
        <f t="shared" ref="K104" si="53">L104/D104</f>
        <v>0.15215965725277608</v>
      </c>
      <c r="L104" s="10">
        <v>6.9610000000000003</v>
      </c>
      <c r="M104" s="12">
        <f t="shared" ref="M104" si="54">K104*F104</f>
        <v>250.59599999999998</v>
      </c>
      <c r="N104" s="12" t="s">
        <v>1189</v>
      </c>
      <c r="O104" s="10"/>
      <c r="P104" s="10"/>
      <c r="Q104" s="12"/>
      <c r="R104" s="12">
        <f t="shared" ref="R104:R111" si="55">S104-M104</f>
        <v>15.372000000000043</v>
      </c>
      <c r="S104" s="20">
        <v>265.96800000000002</v>
      </c>
      <c r="T104" s="20">
        <f t="shared" ref="T104:T111" si="56">Q104</f>
        <v>0</v>
      </c>
      <c r="U104" s="12">
        <v>231310</v>
      </c>
      <c r="V104" s="12" t="s">
        <v>1152</v>
      </c>
      <c r="W104" s="12"/>
      <c r="X104" s="12"/>
      <c r="Y104" s="32" t="s">
        <v>1115</v>
      </c>
      <c r="Z104" s="32" t="s">
        <v>108</v>
      </c>
      <c r="AA104" s="32" t="s">
        <v>108</v>
      </c>
      <c r="AB104" s="32" t="s">
        <v>118</v>
      </c>
      <c r="AC104" s="32" t="s">
        <v>110</v>
      </c>
      <c r="AD104" s="32" t="s">
        <v>111</v>
      </c>
      <c r="AE104" s="32" t="s">
        <v>112</v>
      </c>
      <c r="AF104" s="32" t="s">
        <v>120</v>
      </c>
      <c r="AG104" s="32" t="s">
        <v>120</v>
      </c>
      <c r="AH104" s="32" t="s">
        <v>120</v>
      </c>
      <c r="AI104" s="32" t="s">
        <v>120</v>
      </c>
      <c r="AJ104" s="32" t="s">
        <v>120</v>
      </c>
      <c r="AK104" s="32" t="s">
        <v>120</v>
      </c>
    </row>
    <row r="105" spans="1:37" ht="15.75" thickBot="1" x14ac:dyDescent="0.3">
      <c r="B105" s="30"/>
      <c r="C105" s="9" t="s">
        <v>253</v>
      </c>
      <c r="D105" s="11">
        <v>46.128999999999998</v>
      </c>
      <c r="E105" s="9">
        <v>51</v>
      </c>
      <c r="F105" s="13">
        <v>2015</v>
      </c>
      <c r="G105" s="10">
        <v>0.3085911248888985</v>
      </c>
      <c r="H105" s="10">
        <v>14.234999999999999</v>
      </c>
      <c r="I105" s="12">
        <v>621.81111665113053</v>
      </c>
      <c r="J105" s="10">
        <v>-0.53</v>
      </c>
      <c r="K105" s="10">
        <v>3.6853172624596244E-3</v>
      </c>
      <c r="L105" s="10">
        <v>0.17</v>
      </c>
      <c r="M105" s="12">
        <v>7.4259142838561427</v>
      </c>
      <c r="N105" s="12" t="s">
        <v>1189</v>
      </c>
      <c r="O105" s="10"/>
      <c r="P105" s="10"/>
      <c r="Q105" s="12"/>
      <c r="R105" s="12">
        <f t="shared" si="55"/>
        <v>2.4444172078565636</v>
      </c>
      <c r="S105" s="20">
        <v>9.8703314917127063</v>
      </c>
      <c r="T105" s="20">
        <f t="shared" si="56"/>
        <v>0</v>
      </c>
      <c r="U105" s="12">
        <v>231310</v>
      </c>
      <c r="V105" s="12" t="s">
        <v>1152</v>
      </c>
      <c r="W105" s="12"/>
      <c r="X105" s="12"/>
      <c r="Y105" s="33"/>
      <c r="Z105" s="33"/>
      <c r="AA105" s="33"/>
      <c r="AB105" s="33"/>
      <c r="AC105" s="33"/>
      <c r="AD105" s="33"/>
      <c r="AE105" s="33"/>
      <c r="AF105" s="33"/>
      <c r="AG105" s="33"/>
      <c r="AH105" s="33"/>
      <c r="AI105" s="33"/>
      <c r="AJ105" s="33"/>
      <c r="AK105" s="33"/>
    </row>
    <row r="106" spans="1:37" ht="15.75" thickBot="1" x14ac:dyDescent="0.3">
      <c r="B106" s="30"/>
      <c r="C106" s="9" t="s">
        <v>254</v>
      </c>
      <c r="D106" s="11">
        <v>17.048999999999999</v>
      </c>
      <c r="E106" s="9">
        <v>43</v>
      </c>
      <c r="F106" s="13">
        <v>789</v>
      </c>
      <c r="G106" s="10">
        <v>0.13994955715877766</v>
      </c>
      <c r="H106" s="10">
        <v>2.3860000000000001</v>
      </c>
      <c r="I106" s="12">
        <v>110.42020059827557</v>
      </c>
      <c r="J106" s="10">
        <v>-0.53</v>
      </c>
      <c r="K106" s="10">
        <v>0.12774942811895126</v>
      </c>
      <c r="L106" s="10">
        <v>2.1779999999999999</v>
      </c>
      <c r="M106" s="12">
        <v>100.79429878585255</v>
      </c>
      <c r="N106" s="12" t="s">
        <v>1189</v>
      </c>
      <c r="O106" s="10"/>
      <c r="P106" s="10"/>
      <c r="Q106" s="12"/>
      <c r="R106" s="12">
        <f t="shared" si="55"/>
        <v>7.3740490995499073</v>
      </c>
      <c r="S106" s="20">
        <v>108.16834788540245</v>
      </c>
      <c r="T106" s="20">
        <f t="shared" si="56"/>
        <v>0</v>
      </c>
      <c r="U106" s="12">
        <v>231310</v>
      </c>
      <c r="V106" s="12" t="s">
        <v>1152</v>
      </c>
      <c r="W106" s="12"/>
      <c r="X106" s="12"/>
      <c r="Y106" s="33"/>
      <c r="Z106" s="33"/>
      <c r="AA106" s="33"/>
      <c r="AB106" s="33"/>
      <c r="AC106" s="33"/>
      <c r="AD106" s="33"/>
      <c r="AE106" s="33"/>
      <c r="AF106" s="33"/>
      <c r="AG106" s="33"/>
      <c r="AH106" s="33"/>
      <c r="AI106" s="33"/>
      <c r="AJ106" s="33"/>
      <c r="AK106" s="33"/>
    </row>
    <row r="107" spans="1:37" ht="15.75" thickBot="1" x14ac:dyDescent="0.3">
      <c r="B107" s="30"/>
      <c r="C107" s="9" t="s">
        <v>255</v>
      </c>
      <c r="D107" s="11">
        <v>13.253</v>
      </c>
      <c r="E107" s="9">
        <v>41</v>
      </c>
      <c r="F107" s="13">
        <v>528</v>
      </c>
      <c r="G107" s="10">
        <v>0.21912019920018108</v>
      </c>
      <c r="H107" s="10">
        <v>2.9039999999999999</v>
      </c>
      <c r="I107" s="12">
        <v>115.69546517769561</v>
      </c>
      <c r="J107" s="10">
        <v>-0.53</v>
      </c>
      <c r="K107" s="10">
        <v>0.18682562438693126</v>
      </c>
      <c r="L107" s="10">
        <v>2.476</v>
      </c>
      <c r="M107" s="12">
        <v>98.643929676299706</v>
      </c>
      <c r="N107" s="12" t="s">
        <v>1189</v>
      </c>
      <c r="O107" s="10"/>
      <c r="P107" s="10"/>
      <c r="Q107" s="12"/>
      <c r="R107" s="12">
        <f t="shared" si="55"/>
        <v>5.0113189424848201</v>
      </c>
      <c r="S107" s="20">
        <v>103.65524861878453</v>
      </c>
      <c r="T107" s="20">
        <f t="shared" si="56"/>
        <v>0</v>
      </c>
      <c r="U107" s="12">
        <v>231310</v>
      </c>
      <c r="V107" s="12" t="s">
        <v>1152</v>
      </c>
      <c r="W107" s="12"/>
      <c r="X107" s="12"/>
      <c r="Y107" s="33"/>
      <c r="Z107" s="33"/>
      <c r="AA107" s="33"/>
      <c r="AB107" s="33"/>
      <c r="AC107" s="33"/>
      <c r="AD107" s="33"/>
      <c r="AE107" s="33"/>
      <c r="AF107" s="33"/>
      <c r="AG107" s="33"/>
      <c r="AH107" s="33"/>
      <c r="AI107" s="33"/>
      <c r="AJ107" s="33"/>
      <c r="AK107" s="33"/>
    </row>
    <row r="108" spans="1:37" ht="15.75" thickBot="1" x14ac:dyDescent="0.3">
      <c r="B108" s="30"/>
      <c r="C108" s="9" t="s">
        <v>256</v>
      </c>
      <c r="D108" s="11">
        <v>34.698999999999998</v>
      </c>
      <c r="E108" s="9">
        <v>57</v>
      </c>
      <c r="F108" s="13">
        <v>1650</v>
      </c>
      <c r="G108" s="10">
        <v>0.28767399636877145</v>
      </c>
      <c r="H108" s="10">
        <v>9.9819999999999993</v>
      </c>
      <c r="I108" s="12">
        <v>474.66209400847288</v>
      </c>
      <c r="J108" s="10">
        <v>-0.53</v>
      </c>
      <c r="K108" s="10">
        <v>0.17473126026686647</v>
      </c>
      <c r="L108" s="10">
        <v>6.0629999999999997</v>
      </c>
      <c r="M108" s="12">
        <v>288.3065794403297</v>
      </c>
      <c r="N108" s="12" t="s">
        <v>1189</v>
      </c>
      <c r="O108" s="10"/>
      <c r="P108" s="10"/>
      <c r="Q108" s="12"/>
      <c r="R108" s="12">
        <f t="shared" si="55"/>
        <v>15.38267738474616</v>
      </c>
      <c r="S108" s="20">
        <v>303.68925682507586</v>
      </c>
      <c r="T108" s="20">
        <f t="shared" si="56"/>
        <v>0</v>
      </c>
      <c r="U108" s="12">
        <v>231310</v>
      </c>
      <c r="V108" s="12" t="s">
        <v>1152</v>
      </c>
      <c r="W108" s="12"/>
      <c r="X108" s="12"/>
      <c r="Y108" s="33"/>
      <c r="Z108" s="33"/>
      <c r="AA108" s="33"/>
      <c r="AB108" s="33"/>
      <c r="AC108" s="33"/>
      <c r="AD108" s="33"/>
      <c r="AE108" s="33"/>
      <c r="AF108" s="33"/>
      <c r="AG108" s="33"/>
      <c r="AH108" s="33"/>
      <c r="AI108" s="33"/>
      <c r="AJ108" s="33"/>
      <c r="AK108" s="33"/>
    </row>
    <row r="109" spans="1:37" ht="15.75" thickBot="1" x14ac:dyDescent="0.3">
      <c r="B109" s="30"/>
      <c r="C109" s="9" t="s">
        <v>257</v>
      </c>
      <c r="D109" s="11">
        <v>19.547999999999998</v>
      </c>
      <c r="E109" s="9">
        <v>63</v>
      </c>
      <c r="F109" s="13">
        <v>1155</v>
      </c>
      <c r="G109" s="10">
        <v>0.19091467157765504</v>
      </c>
      <c r="H109" s="10">
        <v>3.7320000000000002</v>
      </c>
      <c r="I109" s="12">
        <v>220.50644567219157</v>
      </c>
      <c r="J109" s="10">
        <v>-0.53</v>
      </c>
      <c r="K109" s="10">
        <v>0.12548598322078985</v>
      </c>
      <c r="L109" s="10">
        <v>2.4529999999999998</v>
      </c>
      <c r="M109" s="12">
        <v>144.93631062001228</v>
      </c>
      <c r="N109" s="12" t="s">
        <v>1189</v>
      </c>
      <c r="O109" s="10"/>
      <c r="P109" s="10"/>
      <c r="Q109" s="12"/>
      <c r="R109" s="12">
        <f t="shared" si="55"/>
        <v>10.69337687998771</v>
      </c>
      <c r="S109" s="20">
        <v>155.62968749999999</v>
      </c>
      <c r="T109" s="20">
        <f t="shared" si="56"/>
        <v>0</v>
      </c>
      <c r="U109" s="12">
        <v>231310</v>
      </c>
      <c r="V109" s="12" t="s">
        <v>1152</v>
      </c>
      <c r="W109" s="12"/>
      <c r="X109" s="12"/>
      <c r="Y109" s="33"/>
      <c r="Z109" s="33"/>
      <c r="AA109" s="33"/>
      <c r="AB109" s="33"/>
      <c r="AC109" s="33"/>
      <c r="AD109" s="33"/>
      <c r="AE109" s="33"/>
      <c r="AF109" s="33"/>
      <c r="AG109" s="33"/>
      <c r="AH109" s="33"/>
      <c r="AI109" s="33"/>
      <c r="AJ109" s="33"/>
      <c r="AK109" s="33"/>
    </row>
    <row r="110" spans="1:37" ht="15.75" thickBot="1" x14ac:dyDescent="0.3">
      <c r="B110" s="30"/>
      <c r="C110" s="9" t="s">
        <v>258</v>
      </c>
      <c r="D110" s="11">
        <v>27.742000000000001</v>
      </c>
      <c r="E110" s="9">
        <v>42</v>
      </c>
      <c r="F110" s="13">
        <v>1067</v>
      </c>
      <c r="G110" s="10">
        <v>0.14548338259678464</v>
      </c>
      <c r="H110" s="10">
        <v>4.0359999999999996</v>
      </c>
      <c r="I110" s="12">
        <v>155.23076923076923</v>
      </c>
      <c r="J110" s="10">
        <v>-0.53</v>
      </c>
      <c r="K110" s="10">
        <v>0.13906711844856173</v>
      </c>
      <c r="L110" s="10">
        <v>3.8580000000000001</v>
      </c>
      <c r="M110" s="12">
        <v>148.38461538461536</v>
      </c>
      <c r="N110" s="12" t="s">
        <v>1189</v>
      </c>
      <c r="O110" s="10"/>
      <c r="P110" s="10"/>
      <c r="Q110" s="12"/>
      <c r="R110" s="12">
        <f t="shared" si="55"/>
        <v>9.9838292505777702</v>
      </c>
      <c r="S110" s="20">
        <v>158.36844463519313</v>
      </c>
      <c r="T110" s="20">
        <f t="shared" si="56"/>
        <v>0</v>
      </c>
      <c r="U110" s="12">
        <v>231310</v>
      </c>
      <c r="V110" s="12" t="s">
        <v>1152</v>
      </c>
      <c r="W110" s="12"/>
      <c r="X110" s="12"/>
      <c r="Y110" s="33"/>
      <c r="Z110" s="33"/>
      <c r="AA110" s="33"/>
      <c r="AB110" s="33"/>
      <c r="AC110" s="33"/>
      <c r="AD110" s="33"/>
      <c r="AE110" s="33"/>
      <c r="AF110" s="33"/>
      <c r="AG110" s="33"/>
      <c r="AH110" s="33"/>
      <c r="AI110" s="33"/>
      <c r="AJ110" s="33"/>
      <c r="AK110" s="33"/>
    </row>
    <row r="111" spans="1:37" ht="15.75" thickBot="1" x14ac:dyDescent="0.3">
      <c r="B111" s="31"/>
      <c r="C111" s="9" t="s">
        <v>259</v>
      </c>
      <c r="D111" s="11">
        <v>23.690999999999999</v>
      </c>
      <c r="E111" s="9">
        <v>46</v>
      </c>
      <c r="F111" s="13">
        <v>1039</v>
      </c>
      <c r="G111" s="10">
        <v>0.22793465873116375</v>
      </c>
      <c r="H111" s="10">
        <v>5.4</v>
      </c>
      <c r="I111" s="12">
        <v>236.82411042167914</v>
      </c>
      <c r="J111" s="10">
        <v>-0.53</v>
      </c>
      <c r="K111" s="10">
        <v>0.1311890591363809</v>
      </c>
      <c r="L111" s="10">
        <v>3.1080000000000001</v>
      </c>
      <c r="M111" s="12">
        <v>136.30543244269975</v>
      </c>
      <c r="N111" s="12" t="s">
        <v>1189</v>
      </c>
      <c r="O111" s="10"/>
      <c r="P111" s="10"/>
      <c r="Q111" s="12"/>
      <c r="R111" s="12">
        <f t="shared" si="55"/>
        <v>9.6635822361992894</v>
      </c>
      <c r="S111" s="20">
        <v>145.96901467889904</v>
      </c>
      <c r="T111" s="20">
        <f t="shared" si="56"/>
        <v>0</v>
      </c>
      <c r="U111" s="12">
        <v>231310</v>
      </c>
      <c r="V111" s="12" t="s">
        <v>1152</v>
      </c>
      <c r="W111" s="12"/>
      <c r="X111" s="12"/>
      <c r="Y111" s="34"/>
      <c r="Z111" s="34"/>
      <c r="AA111" s="34"/>
      <c r="AB111" s="34"/>
      <c r="AC111" s="34"/>
      <c r="AD111" s="34"/>
      <c r="AE111" s="34"/>
      <c r="AF111" s="34"/>
      <c r="AG111" s="34"/>
      <c r="AH111" s="34"/>
      <c r="AI111" s="34"/>
      <c r="AJ111" s="34"/>
      <c r="AK111" s="34"/>
    </row>
    <row r="112" spans="1:37" ht="15.75" thickBot="1" x14ac:dyDescent="0.3">
      <c r="A112" s="8"/>
      <c r="B112" s="18" t="s">
        <v>32</v>
      </c>
      <c r="C112" s="14" t="s">
        <v>99</v>
      </c>
      <c r="D112" s="14"/>
      <c r="E112" s="14">
        <f>SUM(E104:E111)</f>
        <v>379</v>
      </c>
      <c r="F112" s="15">
        <f>SUM(F104:F111)</f>
        <v>9889.9279999999999</v>
      </c>
      <c r="G112" s="16"/>
      <c r="H112" s="16"/>
      <c r="I112" s="17">
        <f>SUM(I104:I111)</f>
        <v>2191.9022017602147</v>
      </c>
      <c r="J112" s="16"/>
      <c r="K112" s="16"/>
      <c r="L112" s="16"/>
      <c r="M112" s="15">
        <f>SUM(M104:M111)</f>
        <v>1175.3930806336655</v>
      </c>
      <c r="N112" s="15"/>
      <c r="O112" s="16"/>
      <c r="P112" s="16"/>
      <c r="Q112" s="15"/>
      <c r="R112" s="15"/>
      <c r="S112" s="15">
        <f t="shared" ref="S112:T112" si="57">SUM(S104:S111)</f>
        <v>1251.3183316350678</v>
      </c>
      <c r="T112" s="17">
        <f t="shared" si="57"/>
        <v>0</v>
      </c>
      <c r="U112" s="15"/>
      <c r="V112" s="15"/>
      <c r="W112" s="15"/>
      <c r="X112" s="15"/>
      <c r="Y112" s="19"/>
      <c r="Z112" s="19"/>
      <c r="AA112" s="19"/>
      <c r="AB112" s="19"/>
      <c r="AC112" s="19"/>
      <c r="AD112" s="19"/>
      <c r="AE112" s="19"/>
      <c r="AF112" s="19"/>
      <c r="AG112" s="19"/>
      <c r="AH112" s="19"/>
      <c r="AI112" s="19"/>
      <c r="AJ112" s="19"/>
      <c r="AK112" s="19"/>
    </row>
    <row r="113" spans="1:37" ht="15.75" thickBot="1" x14ac:dyDescent="0.3">
      <c r="A113" s="8"/>
      <c r="B113" s="56"/>
      <c r="C113" s="57"/>
      <c r="D113" s="57"/>
      <c r="E113" s="57"/>
      <c r="F113" s="57"/>
      <c r="G113" s="57"/>
      <c r="H113" s="57"/>
      <c r="I113" s="57"/>
      <c r="J113" s="57"/>
      <c r="K113" s="57"/>
      <c r="L113" s="57"/>
      <c r="M113" s="57"/>
      <c r="N113" s="57"/>
      <c r="O113" s="57"/>
      <c r="P113" s="57"/>
      <c r="Q113" s="57"/>
      <c r="R113" s="57"/>
      <c r="S113" s="57"/>
      <c r="T113" s="57"/>
      <c r="U113" s="57"/>
      <c r="V113" s="57"/>
      <c r="W113" s="57"/>
      <c r="X113" s="57"/>
      <c r="Y113" s="57"/>
      <c r="Z113" s="57"/>
      <c r="AA113" s="57"/>
      <c r="AB113" s="57"/>
      <c r="AC113" s="57"/>
      <c r="AD113" s="57"/>
      <c r="AE113" s="57"/>
      <c r="AF113" s="57"/>
      <c r="AG113" s="57"/>
      <c r="AH113" s="57"/>
      <c r="AI113" s="57"/>
      <c r="AJ113" s="57"/>
      <c r="AK113" s="58"/>
    </row>
    <row r="114" spans="1:37" ht="15.75" thickBot="1" x14ac:dyDescent="0.3">
      <c r="B114" s="29" t="s">
        <v>260</v>
      </c>
      <c r="C114" s="9" t="s">
        <v>261</v>
      </c>
      <c r="D114" s="11">
        <v>14.722</v>
      </c>
      <c r="E114" s="9">
        <v>38</v>
      </c>
      <c r="F114" s="13">
        <v>522</v>
      </c>
      <c r="G114" s="10">
        <v>0.11683195218041027</v>
      </c>
      <c r="H114" s="10">
        <v>1.72</v>
      </c>
      <c r="I114" s="12">
        <v>60.98627903817416</v>
      </c>
      <c r="J114" s="10">
        <v>-0.53</v>
      </c>
      <c r="K114" s="10">
        <v>0.11017524792827063</v>
      </c>
      <c r="L114" s="10">
        <v>1.6220000000000001</v>
      </c>
      <c r="M114" s="12">
        <v>57.511479418557272</v>
      </c>
      <c r="N114" s="12" t="s">
        <v>1189</v>
      </c>
      <c r="O114" s="10"/>
      <c r="P114" s="10"/>
      <c r="Q114" s="12"/>
      <c r="R114" s="12">
        <f t="shared" ref="R114:R122" si="58">S114-M114</f>
        <v>4.9062737120330695</v>
      </c>
      <c r="S114" s="20">
        <v>62.417753130590341</v>
      </c>
      <c r="T114" s="20">
        <f t="shared" ref="T114:T122" si="59">Q114</f>
        <v>0</v>
      </c>
      <c r="U114" s="12">
        <v>231210</v>
      </c>
      <c r="V114" s="12">
        <v>231220</v>
      </c>
      <c r="W114" s="12"/>
      <c r="X114" s="12"/>
      <c r="Y114" s="32"/>
      <c r="Z114" s="32" t="s">
        <v>107</v>
      </c>
      <c r="AA114" s="32" t="s">
        <v>108</v>
      </c>
      <c r="AB114" s="32" t="s">
        <v>116</v>
      </c>
      <c r="AC114" s="32" t="s">
        <v>110</v>
      </c>
      <c r="AD114" s="32" t="s">
        <v>111</v>
      </c>
      <c r="AE114" s="32" t="s">
        <v>112</v>
      </c>
      <c r="AF114" s="32" t="s">
        <v>120</v>
      </c>
      <c r="AG114" s="32" t="s">
        <v>120</v>
      </c>
      <c r="AH114" s="32" t="s">
        <v>120</v>
      </c>
      <c r="AI114" s="32" t="s">
        <v>120</v>
      </c>
      <c r="AJ114" s="32" t="s">
        <v>120</v>
      </c>
      <c r="AK114" s="32" t="s">
        <v>120</v>
      </c>
    </row>
    <row r="115" spans="1:37" ht="15.75" thickBot="1" x14ac:dyDescent="0.3">
      <c r="B115" s="30"/>
      <c r="C115" s="9" t="s">
        <v>262</v>
      </c>
      <c r="D115" s="11">
        <v>8.5</v>
      </c>
      <c r="E115" s="9">
        <v>39</v>
      </c>
      <c r="F115" s="13">
        <v>285</v>
      </c>
      <c r="G115" s="10">
        <v>6.4705882352941183E-2</v>
      </c>
      <c r="H115" s="10">
        <v>0.55000000000000004</v>
      </c>
      <c r="I115" s="12">
        <v>18.441176470588236</v>
      </c>
      <c r="J115" s="10">
        <v>-0.53</v>
      </c>
      <c r="K115" s="10">
        <v>6.4705882352941183E-2</v>
      </c>
      <c r="L115" s="10">
        <v>0.55000000000000004</v>
      </c>
      <c r="M115" s="12">
        <v>18.441176470588236</v>
      </c>
      <c r="N115" s="12" t="s">
        <v>1189</v>
      </c>
      <c r="O115" s="10"/>
      <c r="P115" s="10"/>
      <c r="Q115" s="12"/>
      <c r="R115" s="12">
        <f t="shared" si="58"/>
        <v>2.6505403968816452</v>
      </c>
      <c r="S115" s="20">
        <v>21.091716867469881</v>
      </c>
      <c r="T115" s="20">
        <f t="shared" si="59"/>
        <v>0</v>
      </c>
      <c r="U115" s="12">
        <v>231210</v>
      </c>
      <c r="V115" s="12">
        <v>231220</v>
      </c>
      <c r="W115" s="12"/>
      <c r="X115" s="12"/>
      <c r="Y115" s="33"/>
      <c r="Z115" s="33"/>
      <c r="AA115" s="33"/>
      <c r="AB115" s="33"/>
      <c r="AC115" s="33"/>
      <c r="AD115" s="33"/>
      <c r="AE115" s="33"/>
      <c r="AF115" s="33"/>
      <c r="AG115" s="33"/>
      <c r="AH115" s="33"/>
      <c r="AI115" s="33"/>
      <c r="AJ115" s="33"/>
      <c r="AK115" s="33"/>
    </row>
    <row r="116" spans="1:37" ht="15.75" thickBot="1" x14ac:dyDescent="0.3">
      <c r="B116" s="30"/>
      <c r="C116" s="9" t="s">
        <v>263</v>
      </c>
      <c r="D116" s="11">
        <v>7.17</v>
      </c>
      <c r="E116" s="9">
        <v>46</v>
      </c>
      <c r="F116" s="13">
        <v>270</v>
      </c>
      <c r="G116" s="10">
        <v>0.10418410041841004</v>
      </c>
      <c r="H116" s="10">
        <v>0.747</v>
      </c>
      <c r="I116" s="12">
        <v>28.129707112970713</v>
      </c>
      <c r="J116" s="10">
        <v>-0.53</v>
      </c>
      <c r="K116" s="10">
        <v>0.10418410041841004</v>
      </c>
      <c r="L116" s="10">
        <v>0.747</v>
      </c>
      <c r="M116" s="12">
        <v>28.129707112970713</v>
      </c>
      <c r="N116" s="12" t="s">
        <v>1189</v>
      </c>
      <c r="O116" s="10"/>
      <c r="P116" s="10"/>
      <c r="Q116" s="12"/>
      <c r="R116" s="12">
        <f t="shared" si="58"/>
        <v>2.5062928870292893</v>
      </c>
      <c r="S116" s="20">
        <v>30.636000000000003</v>
      </c>
      <c r="T116" s="20">
        <f t="shared" si="59"/>
        <v>0</v>
      </c>
      <c r="U116" s="12">
        <v>231210</v>
      </c>
      <c r="V116" s="12">
        <v>231220</v>
      </c>
      <c r="W116" s="12"/>
      <c r="X116" s="12"/>
      <c r="Y116" s="33"/>
      <c r="Z116" s="33"/>
      <c r="AA116" s="33"/>
      <c r="AB116" s="33"/>
      <c r="AC116" s="33"/>
      <c r="AD116" s="33"/>
      <c r="AE116" s="33"/>
      <c r="AF116" s="33"/>
      <c r="AG116" s="33"/>
      <c r="AH116" s="33"/>
      <c r="AI116" s="33"/>
      <c r="AJ116" s="33"/>
      <c r="AK116" s="33"/>
    </row>
    <row r="117" spans="1:37" ht="15.75" thickBot="1" x14ac:dyDescent="0.3">
      <c r="B117" s="30"/>
      <c r="C117" s="9" t="s">
        <v>264</v>
      </c>
      <c r="D117" s="11">
        <v>7.22</v>
      </c>
      <c r="E117" s="9">
        <v>51</v>
      </c>
      <c r="F117" s="13">
        <v>368.21999999999997</v>
      </c>
      <c r="G117" s="10">
        <v>0.21246537396121884</v>
      </c>
      <c r="H117" s="10">
        <v>1.534</v>
      </c>
      <c r="I117" s="12">
        <v>78.233999999999995</v>
      </c>
      <c r="J117" s="10">
        <v>-0.53</v>
      </c>
      <c r="K117" s="10">
        <v>0.17825484764542937</v>
      </c>
      <c r="L117" s="10">
        <v>1.2869999999999999</v>
      </c>
      <c r="M117" s="12">
        <v>65.637</v>
      </c>
      <c r="N117" s="12" t="s">
        <v>1189</v>
      </c>
      <c r="O117" s="10"/>
      <c r="P117" s="10"/>
      <c r="Q117" s="12"/>
      <c r="R117" s="12">
        <f t="shared" si="58"/>
        <v>3.4680000000000035</v>
      </c>
      <c r="S117" s="20">
        <v>69.105000000000004</v>
      </c>
      <c r="T117" s="20">
        <f t="shared" si="59"/>
        <v>0</v>
      </c>
      <c r="U117" s="12">
        <v>231210</v>
      </c>
      <c r="V117" s="12">
        <v>231220</v>
      </c>
      <c r="W117" s="12"/>
      <c r="X117" s="12"/>
      <c r="Y117" s="33"/>
      <c r="Z117" s="33"/>
      <c r="AA117" s="33"/>
      <c r="AB117" s="33"/>
      <c r="AC117" s="33"/>
      <c r="AD117" s="33"/>
      <c r="AE117" s="33"/>
      <c r="AF117" s="33"/>
      <c r="AG117" s="33"/>
      <c r="AH117" s="33"/>
      <c r="AI117" s="33"/>
      <c r="AJ117" s="33"/>
      <c r="AK117" s="33"/>
    </row>
    <row r="118" spans="1:37" ht="15.75" thickBot="1" x14ac:dyDescent="0.3">
      <c r="B118" s="30"/>
      <c r="C118" s="9" t="s">
        <v>265</v>
      </c>
      <c r="D118" s="11">
        <v>6.5140000000000002</v>
      </c>
      <c r="E118" s="9">
        <v>51</v>
      </c>
      <c r="F118" s="13">
        <v>332.214</v>
      </c>
      <c r="G118" s="10">
        <v>0.12757138470985568</v>
      </c>
      <c r="H118" s="10">
        <v>0.83099999999999996</v>
      </c>
      <c r="I118" s="12">
        <v>42.380999999999993</v>
      </c>
      <c r="J118" s="10">
        <v>-0.53</v>
      </c>
      <c r="K118" s="10">
        <v>0.11375498925391464</v>
      </c>
      <c r="L118" s="10">
        <v>0.74099999999999999</v>
      </c>
      <c r="M118" s="12">
        <v>37.790999999999997</v>
      </c>
      <c r="N118" s="12" t="s">
        <v>1189</v>
      </c>
      <c r="O118" s="10"/>
      <c r="P118" s="10"/>
      <c r="Q118" s="12"/>
      <c r="R118" s="12">
        <f t="shared" si="58"/>
        <v>3.1110000000000042</v>
      </c>
      <c r="S118" s="20">
        <v>40.902000000000001</v>
      </c>
      <c r="T118" s="20">
        <f t="shared" si="59"/>
        <v>0</v>
      </c>
      <c r="U118" s="12">
        <v>231210</v>
      </c>
      <c r="V118" s="12">
        <v>231220</v>
      </c>
      <c r="W118" s="12"/>
      <c r="X118" s="12"/>
      <c r="Y118" s="33"/>
      <c r="Z118" s="33"/>
      <c r="AA118" s="33"/>
      <c r="AB118" s="33"/>
      <c r="AC118" s="33"/>
      <c r="AD118" s="33"/>
      <c r="AE118" s="33"/>
      <c r="AF118" s="33"/>
      <c r="AG118" s="33"/>
      <c r="AH118" s="33"/>
      <c r="AI118" s="33"/>
      <c r="AJ118" s="33"/>
      <c r="AK118" s="33"/>
    </row>
    <row r="119" spans="1:37" ht="15.75" thickBot="1" x14ac:dyDescent="0.3">
      <c r="B119" s="30"/>
      <c r="C119" s="9" t="s">
        <v>266</v>
      </c>
      <c r="D119" s="11">
        <v>6.9630000000000001</v>
      </c>
      <c r="E119" s="9">
        <v>50</v>
      </c>
      <c r="F119" s="13">
        <v>348.15</v>
      </c>
      <c r="G119" s="10">
        <v>0.15252046531667385</v>
      </c>
      <c r="H119" s="10">
        <v>1.0620000000000001</v>
      </c>
      <c r="I119" s="12">
        <v>53.099999999999994</v>
      </c>
      <c r="J119" s="10">
        <v>-0.53</v>
      </c>
      <c r="K119" s="10">
        <v>0.13356311934510987</v>
      </c>
      <c r="L119" s="10">
        <v>0.93</v>
      </c>
      <c r="M119" s="12">
        <v>46.5</v>
      </c>
      <c r="N119" s="12" t="s">
        <v>1189</v>
      </c>
      <c r="O119" s="10"/>
      <c r="P119" s="10"/>
      <c r="Q119" s="12"/>
      <c r="R119" s="12">
        <f t="shared" si="58"/>
        <v>3.25</v>
      </c>
      <c r="S119" s="20">
        <v>49.75</v>
      </c>
      <c r="T119" s="20">
        <f t="shared" si="59"/>
        <v>0</v>
      </c>
      <c r="U119" s="12">
        <v>231210</v>
      </c>
      <c r="V119" s="12">
        <v>231220</v>
      </c>
      <c r="W119" s="12"/>
      <c r="X119" s="12"/>
      <c r="Y119" s="33"/>
      <c r="Z119" s="33"/>
      <c r="AA119" s="33"/>
      <c r="AB119" s="33"/>
      <c r="AC119" s="33"/>
      <c r="AD119" s="33"/>
      <c r="AE119" s="33"/>
      <c r="AF119" s="33"/>
      <c r="AG119" s="33"/>
      <c r="AH119" s="33"/>
      <c r="AI119" s="33"/>
      <c r="AJ119" s="33"/>
      <c r="AK119" s="33"/>
    </row>
    <row r="120" spans="1:37" ht="15.75" thickBot="1" x14ac:dyDescent="0.3">
      <c r="B120" s="30"/>
      <c r="C120" s="9" t="s">
        <v>267</v>
      </c>
      <c r="D120" s="11">
        <v>6.9260000000000002</v>
      </c>
      <c r="E120" s="9">
        <v>50</v>
      </c>
      <c r="F120" s="13">
        <v>346.3</v>
      </c>
      <c r="G120" s="10">
        <v>0.17961305226682067</v>
      </c>
      <c r="H120" s="10">
        <v>1.244</v>
      </c>
      <c r="I120" s="12">
        <v>62.2</v>
      </c>
      <c r="J120" s="10">
        <v>-0.53</v>
      </c>
      <c r="K120" s="10">
        <v>0.15376840889402252</v>
      </c>
      <c r="L120" s="10">
        <v>1.0649999999999999</v>
      </c>
      <c r="M120" s="12">
        <v>53.25</v>
      </c>
      <c r="N120" s="12" t="s">
        <v>1189</v>
      </c>
      <c r="O120" s="10"/>
      <c r="P120" s="10"/>
      <c r="Q120" s="12"/>
      <c r="R120" s="12">
        <f t="shared" si="58"/>
        <v>3.2000000000000028</v>
      </c>
      <c r="S120" s="20">
        <v>56.45</v>
      </c>
      <c r="T120" s="20">
        <f t="shared" si="59"/>
        <v>0</v>
      </c>
      <c r="U120" s="12">
        <v>231210</v>
      </c>
      <c r="V120" s="12">
        <v>231220</v>
      </c>
      <c r="W120" s="12"/>
      <c r="X120" s="12"/>
      <c r="Y120" s="33"/>
      <c r="Z120" s="33"/>
      <c r="AA120" s="33"/>
      <c r="AB120" s="33"/>
      <c r="AC120" s="33"/>
      <c r="AD120" s="33"/>
      <c r="AE120" s="33"/>
      <c r="AF120" s="33"/>
      <c r="AG120" s="33"/>
      <c r="AH120" s="33"/>
      <c r="AI120" s="33"/>
      <c r="AJ120" s="33"/>
      <c r="AK120" s="33"/>
    </row>
    <row r="121" spans="1:37" ht="15.75" thickBot="1" x14ac:dyDescent="0.3">
      <c r="B121" s="30"/>
      <c r="C121" s="9" t="s">
        <v>268</v>
      </c>
      <c r="D121" s="11">
        <v>6.36</v>
      </c>
      <c r="E121" s="9">
        <v>49</v>
      </c>
      <c r="F121" s="13">
        <v>311.64000000000004</v>
      </c>
      <c r="G121" s="10">
        <v>0.11525157232704401</v>
      </c>
      <c r="H121" s="10">
        <v>0.73299999999999998</v>
      </c>
      <c r="I121" s="12">
        <v>35.917000000000002</v>
      </c>
      <c r="J121" s="10">
        <v>-0.53</v>
      </c>
      <c r="K121" s="10">
        <v>9.7641509433962256E-2</v>
      </c>
      <c r="L121" s="10">
        <v>0.621</v>
      </c>
      <c r="M121" s="12">
        <v>30.429000000000002</v>
      </c>
      <c r="N121" s="12" t="s">
        <v>1189</v>
      </c>
      <c r="O121" s="10"/>
      <c r="P121" s="10"/>
      <c r="Q121" s="12"/>
      <c r="R121" s="12">
        <f t="shared" si="58"/>
        <v>2.8909999999999982</v>
      </c>
      <c r="S121" s="20">
        <v>33.32</v>
      </c>
      <c r="T121" s="20">
        <f t="shared" si="59"/>
        <v>0</v>
      </c>
      <c r="U121" s="12">
        <v>231210</v>
      </c>
      <c r="V121" s="12">
        <v>231220</v>
      </c>
      <c r="W121" s="12"/>
      <c r="X121" s="12"/>
      <c r="Y121" s="33"/>
      <c r="Z121" s="33"/>
      <c r="AA121" s="33"/>
      <c r="AB121" s="33"/>
      <c r="AC121" s="33"/>
      <c r="AD121" s="33"/>
      <c r="AE121" s="33"/>
      <c r="AF121" s="33"/>
      <c r="AG121" s="33"/>
      <c r="AH121" s="33"/>
      <c r="AI121" s="33"/>
      <c r="AJ121" s="33"/>
      <c r="AK121" s="33"/>
    </row>
    <row r="122" spans="1:37" ht="15.75" thickBot="1" x14ac:dyDescent="0.3">
      <c r="B122" s="31"/>
      <c r="C122" s="9" t="s">
        <v>269</v>
      </c>
      <c r="D122" s="11">
        <v>6.5179999999999998</v>
      </c>
      <c r="E122" s="9">
        <v>53</v>
      </c>
      <c r="F122" s="13">
        <v>396</v>
      </c>
      <c r="G122" s="10">
        <v>0.12902730899048787</v>
      </c>
      <c r="H122" s="10">
        <v>0.84099999999999997</v>
      </c>
      <c r="I122" s="12">
        <v>51.094814360233194</v>
      </c>
      <c r="J122" s="10">
        <v>-0.53</v>
      </c>
      <c r="K122" s="10">
        <v>0.12872046640073642</v>
      </c>
      <c r="L122" s="10">
        <v>0.83899999999999997</v>
      </c>
      <c r="M122" s="12">
        <v>50.97330469469162</v>
      </c>
      <c r="N122" s="12" t="s">
        <v>1189</v>
      </c>
      <c r="O122" s="10"/>
      <c r="P122" s="10"/>
      <c r="Q122" s="12"/>
      <c r="R122" s="12">
        <f t="shared" si="58"/>
        <v>3.7779996531344722</v>
      </c>
      <c r="S122" s="20">
        <v>54.751304347826093</v>
      </c>
      <c r="T122" s="20">
        <f t="shared" si="59"/>
        <v>0</v>
      </c>
      <c r="U122" s="12">
        <v>231210</v>
      </c>
      <c r="V122" s="12">
        <v>231220</v>
      </c>
      <c r="W122" s="12"/>
      <c r="X122" s="12"/>
      <c r="Y122" s="34"/>
      <c r="Z122" s="34"/>
      <c r="AA122" s="34"/>
      <c r="AB122" s="34"/>
      <c r="AC122" s="34"/>
      <c r="AD122" s="34"/>
      <c r="AE122" s="34"/>
      <c r="AF122" s="34"/>
      <c r="AG122" s="34"/>
      <c r="AH122" s="34"/>
      <c r="AI122" s="34"/>
      <c r="AJ122" s="34"/>
      <c r="AK122" s="34"/>
    </row>
    <row r="123" spans="1:37" ht="15.75" thickBot="1" x14ac:dyDescent="0.3">
      <c r="A123" s="8"/>
      <c r="B123" s="18" t="s">
        <v>32</v>
      </c>
      <c r="C123" s="14" t="s">
        <v>260</v>
      </c>
      <c r="D123" s="14"/>
      <c r="E123" s="14">
        <f>SUM(E114:E122)</f>
        <v>427</v>
      </c>
      <c r="F123" s="15">
        <f>SUM(F114:F122)</f>
        <v>3179.5239999999999</v>
      </c>
      <c r="G123" s="16"/>
      <c r="H123" s="16"/>
      <c r="I123" s="17">
        <f>SUM(I114:I122)</f>
        <v>430.48397698196635</v>
      </c>
      <c r="J123" s="16"/>
      <c r="K123" s="16"/>
      <c r="L123" s="16"/>
      <c r="M123" s="17">
        <f>SUM(M114:M122)</f>
        <v>388.66266769680783</v>
      </c>
      <c r="N123" s="17"/>
      <c r="O123" s="16"/>
      <c r="P123" s="16"/>
      <c r="Q123" s="15"/>
      <c r="R123" s="15"/>
      <c r="S123" s="17">
        <f t="shared" ref="S123:T123" si="60">SUM(S114:S122)</f>
        <v>418.42377434588627</v>
      </c>
      <c r="T123" s="17">
        <f t="shared" si="60"/>
        <v>0</v>
      </c>
      <c r="U123" s="15"/>
      <c r="V123" s="15"/>
      <c r="W123" s="15"/>
      <c r="X123" s="15"/>
      <c r="Y123" s="19"/>
      <c r="Z123" s="19"/>
      <c r="AA123" s="19"/>
      <c r="AB123" s="19"/>
      <c r="AC123" s="19"/>
      <c r="AD123" s="19"/>
      <c r="AE123" s="19"/>
      <c r="AF123" s="19"/>
      <c r="AG123" s="19"/>
      <c r="AH123" s="19"/>
      <c r="AI123" s="19"/>
      <c r="AJ123" s="19"/>
      <c r="AK123" s="19"/>
    </row>
    <row r="124" spans="1:37" ht="15.75" thickBot="1" x14ac:dyDescent="0.3">
      <c r="A124" s="8"/>
      <c r="B124" s="56"/>
      <c r="C124" s="57"/>
      <c r="D124" s="57"/>
      <c r="E124" s="57"/>
      <c r="F124" s="57"/>
      <c r="G124" s="57"/>
      <c r="H124" s="57"/>
      <c r="I124" s="57"/>
      <c r="J124" s="57"/>
      <c r="K124" s="57"/>
      <c r="L124" s="57"/>
      <c r="M124" s="57"/>
      <c r="N124" s="57"/>
      <c r="O124" s="57"/>
      <c r="P124" s="57"/>
      <c r="Q124" s="57"/>
      <c r="R124" s="57"/>
      <c r="S124" s="57"/>
      <c r="T124" s="57"/>
      <c r="U124" s="57"/>
      <c r="V124" s="57"/>
      <c r="W124" s="57"/>
      <c r="X124" s="57"/>
      <c r="Y124" s="57"/>
      <c r="Z124" s="57"/>
      <c r="AA124" s="57"/>
      <c r="AB124" s="57"/>
      <c r="AC124" s="57"/>
      <c r="AD124" s="57"/>
      <c r="AE124" s="57"/>
      <c r="AF124" s="57"/>
      <c r="AG124" s="57"/>
      <c r="AH124" s="57"/>
      <c r="AI124" s="57"/>
      <c r="AJ124" s="57"/>
      <c r="AK124" s="58"/>
    </row>
    <row r="125" spans="1:37" ht="15.75" thickBot="1" x14ac:dyDescent="0.3">
      <c r="B125" s="29" t="s">
        <v>270</v>
      </c>
      <c r="C125" s="9" t="s">
        <v>271</v>
      </c>
      <c r="D125" s="11">
        <v>11.599</v>
      </c>
      <c r="E125" s="9">
        <v>51</v>
      </c>
      <c r="F125" s="13">
        <f>D125*E125</f>
        <v>591.54899999999998</v>
      </c>
      <c r="G125" s="10">
        <f>H125/D125</f>
        <v>0.2827829985343564</v>
      </c>
      <c r="H125" s="10">
        <v>3.28</v>
      </c>
      <c r="I125" s="12">
        <f>G125*F125</f>
        <v>167.28</v>
      </c>
      <c r="J125" s="10">
        <v>-0.75</v>
      </c>
      <c r="K125" s="10">
        <f>L125/D125</f>
        <v>0.24527976549702563</v>
      </c>
      <c r="L125" s="10">
        <v>2.8450000000000002</v>
      </c>
      <c r="M125" s="12">
        <f>K125*F125</f>
        <v>145.095</v>
      </c>
      <c r="N125" s="12" t="s">
        <v>1189</v>
      </c>
      <c r="O125" s="10"/>
      <c r="P125" s="10"/>
      <c r="Q125" s="12"/>
      <c r="R125" s="12">
        <f t="shared" ref="R125:R129" si="61">S125-M125</f>
        <v>5.5080000000000098</v>
      </c>
      <c r="S125" s="20">
        <v>150.60300000000001</v>
      </c>
      <c r="T125" s="20">
        <f>Q125</f>
        <v>0</v>
      </c>
      <c r="U125" s="12">
        <v>231410</v>
      </c>
      <c r="V125" s="12" t="s">
        <v>1151</v>
      </c>
      <c r="W125" s="12"/>
      <c r="X125" s="12"/>
      <c r="Y125" s="32"/>
      <c r="Z125" s="32" t="s">
        <v>108</v>
      </c>
      <c r="AA125" s="32" t="s">
        <v>108</v>
      </c>
      <c r="AB125" s="32" t="s">
        <v>118</v>
      </c>
      <c r="AC125" s="32" t="s">
        <v>110</v>
      </c>
      <c r="AD125" s="32" t="s">
        <v>119</v>
      </c>
      <c r="AE125" s="32" t="s">
        <v>283</v>
      </c>
      <c r="AF125" s="32" t="s">
        <v>120</v>
      </c>
      <c r="AG125" s="32" t="s">
        <v>120</v>
      </c>
      <c r="AH125" s="32" t="s">
        <v>120</v>
      </c>
      <c r="AI125" s="32" t="s">
        <v>120</v>
      </c>
      <c r="AJ125" s="32" t="s">
        <v>120</v>
      </c>
      <c r="AK125" s="32" t="s">
        <v>120</v>
      </c>
    </row>
    <row r="126" spans="1:37" ht="15.75" thickBot="1" x14ac:dyDescent="0.3">
      <c r="B126" s="30"/>
      <c r="C126" s="9" t="s">
        <v>272</v>
      </c>
      <c r="D126" s="11">
        <v>10.965999999999999</v>
      </c>
      <c r="E126" s="9">
        <v>50</v>
      </c>
      <c r="F126" s="13">
        <f>D126*E126</f>
        <v>548.29999999999995</v>
      </c>
      <c r="G126" s="10">
        <f>H126/D126</f>
        <v>0.30393944920663873</v>
      </c>
      <c r="H126" s="10">
        <v>3.3330000000000002</v>
      </c>
      <c r="I126" s="12">
        <f>G126*F126</f>
        <v>166.65</v>
      </c>
      <c r="J126" s="10">
        <v>-0.75</v>
      </c>
      <c r="K126" s="10">
        <f>L126/D126</f>
        <v>0.25661134415465986</v>
      </c>
      <c r="L126" s="10">
        <v>2.8140000000000001</v>
      </c>
      <c r="M126" s="12">
        <f>K126*F126</f>
        <v>140.69999999999999</v>
      </c>
      <c r="N126" s="12" t="s">
        <v>1189</v>
      </c>
      <c r="O126" s="10"/>
      <c r="P126" s="10"/>
      <c r="Q126" s="12"/>
      <c r="R126" s="12">
        <f t="shared" si="61"/>
        <v>5.1500000000000057</v>
      </c>
      <c r="S126" s="20">
        <v>145.85</v>
      </c>
      <c r="T126" s="20">
        <f>Q126</f>
        <v>0</v>
      </c>
      <c r="U126" s="12">
        <v>231410</v>
      </c>
      <c r="V126" s="12" t="s">
        <v>1151</v>
      </c>
      <c r="W126" s="12"/>
      <c r="X126" s="12"/>
      <c r="Y126" s="33"/>
      <c r="Z126" s="33"/>
      <c r="AA126" s="33"/>
      <c r="AB126" s="33"/>
      <c r="AC126" s="33"/>
      <c r="AD126" s="33"/>
      <c r="AE126" s="33"/>
      <c r="AF126" s="33"/>
      <c r="AG126" s="33"/>
      <c r="AH126" s="33"/>
      <c r="AI126" s="33"/>
      <c r="AJ126" s="33"/>
      <c r="AK126" s="33"/>
    </row>
    <row r="127" spans="1:37" ht="15.75" thickBot="1" x14ac:dyDescent="0.3">
      <c r="B127" s="30"/>
      <c r="C127" s="9" t="s">
        <v>273</v>
      </c>
      <c r="D127" s="11">
        <v>10.553000000000001</v>
      </c>
      <c r="E127" s="9">
        <v>48</v>
      </c>
      <c r="F127" s="13">
        <f>D127*E127</f>
        <v>506.54400000000004</v>
      </c>
      <c r="G127" s="10">
        <f>H127/D127</f>
        <v>0.16649294039609588</v>
      </c>
      <c r="H127" s="10">
        <v>1.7569999999999999</v>
      </c>
      <c r="I127" s="12">
        <f>G127*F127</f>
        <v>84.335999999999999</v>
      </c>
      <c r="J127" s="10">
        <v>-0.75</v>
      </c>
      <c r="K127" s="10">
        <f>L127/D127</f>
        <v>0.14412963138444043</v>
      </c>
      <c r="L127" s="10">
        <v>1.5209999999999999</v>
      </c>
      <c r="M127" s="12">
        <f>K127*F127</f>
        <v>73.007999999999996</v>
      </c>
      <c r="N127" s="12" t="s">
        <v>1189</v>
      </c>
      <c r="O127" s="10"/>
      <c r="P127" s="10"/>
      <c r="Q127" s="12"/>
      <c r="R127" s="12">
        <f t="shared" si="61"/>
        <v>4.7520000000000095</v>
      </c>
      <c r="S127" s="20">
        <v>77.760000000000005</v>
      </c>
      <c r="T127" s="20">
        <f>Q127</f>
        <v>0</v>
      </c>
      <c r="U127" s="12">
        <v>231410</v>
      </c>
      <c r="V127" s="12" t="s">
        <v>1151</v>
      </c>
      <c r="W127" s="12"/>
      <c r="X127" s="12"/>
      <c r="Y127" s="33"/>
      <c r="Z127" s="33"/>
      <c r="AA127" s="33"/>
      <c r="AB127" s="33"/>
      <c r="AC127" s="33"/>
      <c r="AD127" s="33"/>
      <c r="AE127" s="33"/>
      <c r="AF127" s="33"/>
      <c r="AG127" s="33"/>
      <c r="AH127" s="33"/>
      <c r="AI127" s="33"/>
      <c r="AJ127" s="33"/>
      <c r="AK127" s="33"/>
    </row>
    <row r="128" spans="1:37" ht="15.75" thickBot="1" x14ac:dyDescent="0.3">
      <c r="B128" s="30"/>
      <c r="C128" s="9" t="s">
        <v>274</v>
      </c>
      <c r="D128" s="11">
        <v>10.920999999999999</v>
      </c>
      <c r="E128" s="9">
        <v>51</v>
      </c>
      <c r="F128" s="13">
        <f>D128*E128</f>
        <v>556.971</v>
      </c>
      <c r="G128" s="10">
        <f>H128/D128</f>
        <v>0.22250709641974181</v>
      </c>
      <c r="H128" s="10">
        <v>2.4300000000000002</v>
      </c>
      <c r="I128" s="12">
        <f>G128*F128</f>
        <v>123.93000000000002</v>
      </c>
      <c r="J128" s="10">
        <v>-0.75</v>
      </c>
      <c r="K128" s="10">
        <f>L128/D128</f>
        <v>0.16143210328724475</v>
      </c>
      <c r="L128" s="10">
        <v>1.7629999999999999</v>
      </c>
      <c r="M128" s="12">
        <f>K128*F128</f>
        <v>89.912999999999997</v>
      </c>
      <c r="N128" s="12" t="s">
        <v>1189</v>
      </c>
      <c r="O128" s="10"/>
      <c r="P128" s="10"/>
      <c r="Q128" s="12"/>
      <c r="R128" s="12">
        <f t="shared" si="61"/>
        <v>5.1509999999999962</v>
      </c>
      <c r="S128" s="20">
        <v>95.063999999999993</v>
      </c>
      <c r="T128" s="20">
        <f>Q128</f>
        <v>0</v>
      </c>
      <c r="U128" s="12">
        <v>231410</v>
      </c>
      <c r="V128" s="12" t="s">
        <v>1151</v>
      </c>
      <c r="W128" s="12"/>
      <c r="X128" s="12"/>
      <c r="Y128" s="33"/>
      <c r="Z128" s="33"/>
      <c r="AA128" s="33"/>
      <c r="AB128" s="33"/>
      <c r="AC128" s="33"/>
      <c r="AD128" s="33"/>
      <c r="AE128" s="33"/>
      <c r="AF128" s="33"/>
      <c r="AG128" s="33"/>
      <c r="AH128" s="33"/>
      <c r="AI128" s="33"/>
      <c r="AJ128" s="33"/>
      <c r="AK128" s="33"/>
    </row>
    <row r="129" spans="1:37" ht="15.75" thickBot="1" x14ac:dyDescent="0.3">
      <c r="B129" s="31"/>
      <c r="C129" s="9" t="s">
        <v>275</v>
      </c>
      <c r="D129" s="11">
        <v>9.9969999999999999</v>
      </c>
      <c r="E129" s="9">
        <v>76</v>
      </c>
      <c r="F129" s="13">
        <f>D129*E129</f>
        <v>759.77199999999993</v>
      </c>
      <c r="G129" s="10">
        <f>H129/D129</f>
        <v>0.23196959087726318</v>
      </c>
      <c r="H129" s="10">
        <v>2.319</v>
      </c>
      <c r="I129" s="12">
        <f>G129*F129</f>
        <v>176.244</v>
      </c>
      <c r="J129" s="10">
        <v>-0.75</v>
      </c>
      <c r="K129" s="10">
        <f>L129/D129</f>
        <v>0.16324897469240771</v>
      </c>
      <c r="L129" s="10">
        <v>1.6319999999999999</v>
      </c>
      <c r="M129" s="12">
        <f>K129*F129</f>
        <v>124.03199999999998</v>
      </c>
      <c r="N129" s="12" t="s">
        <v>1189</v>
      </c>
      <c r="O129" s="10"/>
      <c r="P129" s="10"/>
      <c r="Q129" s="12"/>
      <c r="R129" s="12">
        <f t="shared" si="61"/>
        <v>7.0680000000000121</v>
      </c>
      <c r="S129" s="20">
        <v>131.1</v>
      </c>
      <c r="T129" s="20">
        <f>Q129</f>
        <v>0</v>
      </c>
      <c r="U129" s="12">
        <v>231410</v>
      </c>
      <c r="V129" s="12" t="s">
        <v>1151</v>
      </c>
      <c r="W129" s="12"/>
      <c r="X129" s="12"/>
      <c r="Y129" s="34"/>
      <c r="Z129" s="34"/>
      <c r="AA129" s="34"/>
      <c r="AB129" s="34"/>
      <c r="AC129" s="34"/>
      <c r="AD129" s="34"/>
      <c r="AE129" s="34"/>
      <c r="AF129" s="34"/>
      <c r="AG129" s="34"/>
      <c r="AH129" s="34"/>
      <c r="AI129" s="34"/>
      <c r="AJ129" s="34"/>
      <c r="AK129" s="34"/>
    </row>
    <row r="130" spans="1:37" ht="15.75" thickBot="1" x14ac:dyDescent="0.3">
      <c r="A130" s="8"/>
      <c r="B130" s="18" t="s">
        <v>32</v>
      </c>
      <c r="C130" s="14" t="s">
        <v>270</v>
      </c>
      <c r="D130" s="14"/>
      <c r="E130" s="14">
        <f>SUM(E125:E129)</f>
        <v>276</v>
      </c>
      <c r="F130" s="15">
        <f>SUM(F125:F129)</f>
        <v>2963.136</v>
      </c>
      <c r="G130" s="16"/>
      <c r="H130" s="16"/>
      <c r="I130" s="17">
        <f>SUM(I125:I129)</f>
        <v>718.44</v>
      </c>
      <c r="J130" s="16"/>
      <c r="K130" s="16"/>
      <c r="L130" s="16"/>
      <c r="M130" s="17">
        <f>SUM(M125:M129)</f>
        <v>572.74799999999993</v>
      </c>
      <c r="N130" s="17"/>
      <c r="O130" s="16"/>
      <c r="P130" s="16"/>
      <c r="Q130" s="15"/>
      <c r="R130" s="15"/>
      <c r="S130" s="17">
        <f t="shared" ref="S130:T130" si="62">SUM(S125:S129)</f>
        <v>600.37699999999995</v>
      </c>
      <c r="T130" s="17">
        <f t="shared" si="62"/>
        <v>0</v>
      </c>
      <c r="U130" s="15"/>
      <c r="V130" s="15"/>
      <c r="W130" s="15"/>
      <c r="X130" s="15"/>
      <c r="Y130" s="19"/>
      <c r="Z130" s="19"/>
      <c r="AA130" s="19"/>
      <c r="AB130" s="19"/>
      <c r="AC130" s="19"/>
      <c r="AD130" s="19"/>
      <c r="AE130" s="19"/>
      <c r="AF130" s="19"/>
      <c r="AG130" s="19"/>
      <c r="AH130" s="19"/>
      <c r="AI130" s="19"/>
      <c r="AJ130" s="19"/>
      <c r="AK130" s="19"/>
    </row>
    <row r="131" spans="1:37" ht="15.75" thickBot="1" x14ac:dyDescent="0.3">
      <c r="A131" s="8"/>
      <c r="B131" s="56"/>
      <c r="C131" s="57"/>
      <c r="D131" s="57"/>
      <c r="E131" s="57"/>
      <c r="F131" s="57"/>
      <c r="G131" s="57"/>
      <c r="H131" s="57"/>
      <c r="I131" s="57"/>
      <c r="J131" s="57"/>
      <c r="K131" s="57"/>
      <c r="L131" s="57"/>
      <c r="M131" s="57"/>
      <c r="N131" s="57"/>
      <c r="O131" s="57"/>
      <c r="P131" s="57"/>
      <c r="Q131" s="57"/>
      <c r="R131" s="57"/>
      <c r="S131" s="57"/>
      <c r="T131" s="57"/>
      <c r="U131" s="57"/>
      <c r="V131" s="57"/>
      <c r="W131" s="57"/>
      <c r="X131" s="57"/>
      <c r="Y131" s="57"/>
      <c r="Z131" s="57"/>
      <c r="AA131" s="57"/>
      <c r="AB131" s="57"/>
      <c r="AC131" s="57"/>
      <c r="AD131" s="57"/>
      <c r="AE131" s="57"/>
      <c r="AF131" s="57"/>
      <c r="AG131" s="57"/>
      <c r="AH131" s="57"/>
      <c r="AI131" s="57"/>
      <c r="AJ131" s="57"/>
      <c r="AK131" s="58"/>
    </row>
    <row r="132" spans="1:37" ht="15.75" thickBot="1" x14ac:dyDescent="0.3">
      <c r="B132" s="29" t="s">
        <v>276</v>
      </c>
      <c r="C132" s="9" t="s">
        <v>277</v>
      </c>
      <c r="D132" s="11">
        <v>9.9760000000000009</v>
      </c>
      <c r="E132" s="9">
        <v>28</v>
      </c>
      <c r="F132" s="13">
        <f>D132*E132</f>
        <v>279.32800000000003</v>
      </c>
      <c r="G132" s="10">
        <f>H132/D132</f>
        <v>0.15066158781074576</v>
      </c>
      <c r="H132" s="10">
        <v>1.5029999999999999</v>
      </c>
      <c r="I132" s="12">
        <f>G132*F132</f>
        <v>42.083999999999996</v>
      </c>
      <c r="J132" s="10">
        <v>-0.75</v>
      </c>
      <c r="K132" s="10">
        <f>L132/D132</f>
        <v>8.21972734562951E-2</v>
      </c>
      <c r="L132" s="10">
        <v>0.82</v>
      </c>
      <c r="M132" s="12">
        <f>K132*F132</f>
        <v>22.96</v>
      </c>
      <c r="N132" s="12" t="s">
        <v>1189</v>
      </c>
      <c r="O132" s="10"/>
      <c r="P132" s="10"/>
      <c r="Q132" s="12"/>
      <c r="R132" s="12">
        <f t="shared" ref="R132:R136" si="63">S132-M132</f>
        <v>2.6039999999999992</v>
      </c>
      <c r="S132" s="20">
        <v>25.564</v>
      </c>
      <c r="T132" s="20">
        <f>Q132</f>
        <v>0</v>
      </c>
      <c r="U132" s="12">
        <v>231110</v>
      </c>
      <c r="V132" s="12" t="s">
        <v>1150</v>
      </c>
      <c r="W132" s="12"/>
      <c r="X132" s="12"/>
      <c r="Y132" s="32"/>
      <c r="Z132" s="32" t="s">
        <v>108</v>
      </c>
      <c r="AA132" s="32" t="s">
        <v>108</v>
      </c>
      <c r="AB132" s="32" t="s">
        <v>118</v>
      </c>
      <c r="AC132" s="32" t="s">
        <v>110</v>
      </c>
      <c r="AD132" s="32" t="s">
        <v>119</v>
      </c>
      <c r="AE132" s="32" t="s">
        <v>112</v>
      </c>
      <c r="AF132" s="32" t="s">
        <v>120</v>
      </c>
      <c r="AG132" s="32" t="s">
        <v>120</v>
      </c>
      <c r="AH132" s="32" t="s">
        <v>120</v>
      </c>
      <c r="AI132" s="32" t="s">
        <v>120</v>
      </c>
      <c r="AJ132" s="32" t="s">
        <v>120</v>
      </c>
      <c r="AK132" s="32" t="s">
        <v>120</v>
      </c>
    </row>
    <row r="133" spans="1:37" ht="15.75" thickBot="1" x14ac:dyDescent="0.3">
      <c r="B133" s="30"/>
      <c r="C133" s="9" t="s">
        <v>278</v>
      </c>
      <c r="D133" s="11">
        <v>10.571999999999999</v>
      </c>
      <c r="E133" s="9">
        <v>49</v>
      </c>
      <c r="F133" s="13">
        <f>D133*E133</f>
        <v>518.02799999999991</v>
      </c>
      <c r="G133" s="10">
        <f>H133/D133</f>
        <v>0.2046916382898222</v>
      </c>
      <c r="H133" s="10">
        <v>2.1640000000000001</v>
      </c>
      <c r="I133" s="12">
        <f>G133*F133</f>
        <v>106.036</v>
      </c>
      <c r="J133" s="10">
        <v>-0.75</v>
      </c>
      <c r="K133" s="10">
        <f>L133/D133</f>
        <v>0.15711312902005298</v>
      </c>
      <c r="L133" s="10">
        <v>1.661</v>
      </c>
      <c r="M133" s="12">
        <f>K133*F133</f>
        <v>81.388999999999996</v>
      </c>
      <c r="N133" s="12" t="s">
        <v>1189</v>
      </c>
      <c r="O133" s="10"/>
      <c r="P133" s="10"/>
      <c r="Q133" s="12"/>
      <c r="R133" s="12">
        <f t="shared" si="63"/>
        <v>4.8020000000000067</v>
      </c>
      <c r="S133" s="20">
        <v>86.191000000000003</v>
      </c>
      <c r="T133" s="20">
        <f>Q133</f>
        <v>0</v>
      </c>
      <c r="U133" s="12">
        <v>231110</v>
      </c>
      <c r="V133" s="12" t="s">
        <v>1150</v>
      </c>
      <c r="W133" s="12"/>
      <c r="X133" s="12"/>
      <c r="Y133" s="33"/>
      <c r="Z133" s="33"/>
      <c r="AA133" s="33"/>
      <c r="AB133" s="33"/>
      <c r="AC133" s="33"/>
      <c r="AD133" s="33"/>
      <c r="AE133" s="33"/>
      <c r="AF133" s="33"/>
      <c r="AG133" s="33"/>
      <c r="AH133" s="33"/>
      <c r="AI133" s="33"/>
      <c r="AJ133" s="33"/>
      <c r="AK133" s="33"/>
    </row>
    <row r="134" spans="1:37" ht="15.75" thickBot="1" x14ac:dyDescent="0.3">
      <c r="B134" s="30"/>
      <c r="C134" s="9" t="s">
        <v>279</v>
      </c>
      <c r="D134" s="11">
        <v>10.359</v>
      </c>
      <c r="E134" s="9">
        <v>48</v>
      </c>
      <c r="F134" s="13">
        <f>D134*E134</f>
        <v>497.23199999999997</v>
      </c>
      <c r="G134" s="10">
        <f>H134/D134</f>
        <v>0.14653924123950188</v>
      </c>
      <c r="H134" s="10">
        <v>1.518</v>
      </c>
      <c r="I134" s="12">
        <f>G134*F134</f>
        <v>72.86399999999999</v>
      </c>
      <c r="J134" s="10">
        <v>-0.75</v>
      </c>
      <c r="K134" s="10">
        <f>L134/D134</f>
        <v>0.13176947581812917</v>
      </c>
      <c r="L134" s="10">
        <v>1.365</v>
      </c>
      <c r="M134" s="12">
        <f>K134*F134</f>
        <v>65.52</v>
      </c>
      <c r="N134" s="12" t="s">
        <v>1189</v>
      </c>
      <c r="O134" s="10"/>
      <c r="P134" s="10"/>
      <c r="Q134" s="12"/>
      <c r="R134" s="12">
        <f t="shared" si="63"/>
        <v>4.6080000000000041</v>
      </c>
      <c r="S134" s="20">
        <v>70.128</v>
      </c>
      <c r="T134" s="20">
        <f>Q134</f>
        <v>0</v>
      </c>
      <c r="U134" s="12">
        <v>231110</v>
      </c>
      <c r="V134" s="12" t="s">
        <v>1150</v>
      </c>
      <c r="W134" s="12"/>
      <c r="X134" s="12"/>
      <c r="Y134" s="33"/>
      <c r="Z134" s="33"/>
      <c r="AA134" s="33"/>
      <c r="AB134" s="33"/>
      <c r="AC134" s="33"/>
      <c r="AD134" s="33"/>
      <c r="AE134" s="33"/>
      <c r="AF134" s="33"/>
      <c r="AG134" s="33"/>
      <c r="AH134" s="33"/>
      <c r="AI134" s="33"/>
      <c r="AJ134" s="33"/>
      <c r="AK134" s="33"/>
    </row>
    <row r="135" spans="1:37" ht="15.75" thickBot="1" x14ac:dyDescent="0.3">
      <c r="B135" s="30"/>
      <c r="C135" s="9" t="s">
        <v>280</v>
      </c>
      <c r="D135" s="11">
        <v>10.686999999999999</v>
      </c>
      <c r="E135" s="9">
        <v>50</v>
      </c>
      <c r="F135" s="13">
        <f>D135*E135</f>
        <v>534.35</v>
      </c>
      <c r="G135" s="10">
        <f>H135/D135</f>
        <v>0.1706746514456817</v>
      </c>
      <c r="H135" s="10">
        <v>1.8240000000000001</v>
      </c>
      <c r="I135" s="12">
        <f>G135*F135</f>
        <v>91.200000000000017</v>
      </c>
      <c r="J135" s="10">
        <v>-0.75</v>
      </c>
      <c r="K135" s="10">
        <f>L135/D135</f>
        <v>0.14868531861139703</v>
      </c>
      <c r="L135" s="10">
        <v>1.589</v>
      </c>
      <c r="M135" s="12">
        <f>K135*F135</f>
        <v>79.45</v>
      </c>
      <c r="N135" s="12" t="s">
        <v>1189</v>
      </c>
      <c r="O135" s="10"/>
      <c r="P135" s="10"/>
      <c r="Q135" s="12"/>
      <c r="R135" s="12">
        <f t="shared" si="63"/>
        <v>5</v>
      </c>
      <c r="S135" s="20">
        <v>84.45</v>
      </c>
      <c r="T135" s="20">
        <f>Q135</f>
        <v>0</v>
      </c>
      <c r="U135" s="12">
        <v>231110</v>
      </c>
      <c r="V135" s="12" t="s">
        <v>1150</v>
      </c>
      <c r="W135" s="12"/>
      <c r="X135" s="12"/>
      <c r="Y135" s="33"/>
      <c r="Z135" s="33"/>
      <c r="AA135" s="33"/>
      <c r="AB135" s="33"/>
      <c r="AC135" s="33"/>
      <c r="AD135" s="33"/>
      <c r="AE135" s="33"/>
      <c r="AF135" s="33"/>
      <c r="AG135" s="33"/>
      <c r="AH135" s="33"/>
      <c r="AI135" s="33"/>
      <c r="AJ135" s="33"/>
      <c r="AK135" s="33"/>
    </row>
    <row r="136" spans="1:37" ht="15.75" thickBot="1" x14ac:dyDescent="0.3">
      <c r="B136" s="31"/>
      <c r="C136" s="9" t="s">
        <v>281</v>
      </c>
      <c r="D136" s="11">
        <v>10.241</v>
      </c>
      <c r="E136" s="9">
        <v>55</v>
      </c>
      <c r="F136" s="13">
        <f>D136*E136</f>
        <v>563.255</v>
      </c>
      <c r="G136" s="10">
        <f>H136/D136</f>
        <v>0.24489795918367349</v>
      </c>
      <c r="H136" s="10">
        <v>2.508</v>
      </c>
      <c r="I136" s="12">
        <f>G136*F136</f>
        <v>137.94</v>
      </c>
      <c r="J136" s="10">
        <v>-0.75</v>
      </c>
      <c r="K136" s="10">
        <f>L136/D136</f>
        <v>0.19363343423493801</v>
      </c>
      <c r="L136" s="10">
        <v>1.9830000000000001</v>
      </c>
      <c r="M136" s="12">
        <f>K136*F136</f>
        <v>109.06500000000001</v>
      </c>
      <c r="N136" s="12" t="s">
        <v>1189</v>
      </c>
      <c r="O136" s="10"/>
      <c r="P136" s="10"/>
      <c r="Q136" s="12"/>
      <c r="R136" s="12">
        <f t="shared" si="63"/>
        <v>5.2249999999999943</v>
      </c>
      <c r="S136" s="20">
        <v>114.29</v>
      </c>
      <c r="T136" s="20">
        <f>Q136</f>
        <v>0</v>
      </c>
      <c r="U136" s="12">
        <v>231110</v>
      </c>
      <c r="V136" s="12" t="s">
        <v>1150</v>
      </c>
      <c r="W136" s="12"/>
      <c r="X136" s="12"/>
      <c r="Y136" s="34"/>
      <c r="Z136" s="34"/>
      <c r="AA136" s="34"/>
      <c r="AB136" s="34"/>
      <c r="AC136" s="34"/>
      <c r="AD136" s="34"/>
      <c r="AE136" s="34"/>
      <c r="AF136" s="34"/>
      <c r="AG136" s="34"/>
      <c r="AH136" s="34"/>
      <c r="AI136" s="34"/>
      <c r="AJ136" s="34"/>
      <c r="AK136" s="34"/>
    </row>
    <row r="137" spans="1:37" ht="15.75" thickBot="1" x14ac:dyDescent="0.3">
      <c r="A137" s="8"/>
      <c r="B137" s="18" t="s">
        <v>32</v>
      </c>
      <c r="C137" s="14" t="s">
        <v>276</v>
      </c>
      <c r="D137" s="14"/>
      <c r="E137" s="14">
        <f>SUM(E132:E136)</f>
        <v>230</v>
      </c>
      <c r="F137" s="15">
        <f>SUM(F132:F136)</f>
        <v>2392.1930000000002</v>
      </c>
      <c r="G137" s="16"/>
      <c r="H137" s="16"/>
      <c r="I137" s="17">
        <f>SUM(I132:I136)</f>
        <v>450.12399999999997</v>
      </c>
      <c r="J137" s="16"/>
      <c r="K137" s="16"/>
      <c r="L137" s="16"/>
      <c r="M137" s="17">
        <f>SUM(M132:M136)</f>
        <v>358.38399999999996</v>
      </c>
      <c r="N137" s="17"/>
      <c r="O137" s="16"/>
      <c r="P137" s="16"/>
      <c r="Q137" s="15"/>
      <c r="R137" s="17">
        <f t="shared" ref="R137:T137" si="64">SUM(R132:R136)</f>
        <v>22.239000000000004</v>
      </c>
      <c r="S137" s="17">
        <f t="shared" si="64"/>
        <v>380.62299999999999</v>
      </c>
      <c r="T137" s="17">
        <f t="shared" si="64"/>
        <v>0</v>
      </c>
      <c r="U137" s="15"/>
      <c r="V137" s="15"/>
      <c r="W137" s="15"/>
      <c r="X137" s="15"/>
      <c r="Y137" s="19"/>
      <c r="Z137" s="19"/>
      <c r="AA137" s="19"/>
      <c r="AB137" s="19"/>
      <c r="AC137" s="19"/>
      <c r="AD137" s="19"/>
      <c r="AE137" s="19"/>
      <c r="AF137" s="19"/>
      <c r="AG137" s="19"/>
      <c r="AH137" s="19"/>
      <c r="AI137" s="19"/>
      <c r="AJ137" s="19"/>
      <c r="AK137" s="19"/>
    </row>
    <row r="138" spans="1:37" ht="15.75" thickBot="1" x14ac:dyDescent="0.3">
      <c r="A138" s="8"/>
      <c r="B138" s="56"/>
      <c r="C138" s="57"/>
      <c r="D138" s="57"/>
      <c r="E138" s="57"/>
      <c r="F138" s="57"/>
      <c r="G138" s="57"/>
      <c r="H138" s="57"/>
      <c r="I138" s="57"/>
      <c r="J138" s="57"/>
      <c r="K138" s="57"/>
      <c r="L138" s="57"/>
      <c r="M138" s="57"/>
      <c r="N138" s="57"/>
      <c r="O138" s="57"/>
      <c r="P138" s="57"/>
      <c r="Q138" s="57"/>
      <c r="R138" s="57"/>
      <c r="S138" s="57"/>
      <c r="T138" s="57"/>
      <c r="U138" s="57"/>
      <c r="V138" s="57"/>
      <c r="W138" s="57"/>
      <c r="X138" s="57"/>
      <c r="Y138" s="57"/>
      <c r="Z138" s="57"/>
      <c r="AA138" s="57"/>
      <c r="AB138" s="57"/>
      <c r="AC138" s="57"/>
      <c r="AD138" s="57"/>
      <c r="AE138" s="57"/>
      <c r="AF138" s="57"/>
      <c r="AG138" s="57"/>
      <c r="AH138" s="57"/>
      <c r="AI138" s="57"/>
      <c r="AJ138" s="57"/>
      <c r="AK138" s="58"/>
    </row>
    <row r="139" spans="1:37" ht="15.75" thickBot="1" x14ac:dyDescent="0.3">
      <c r="A139" s="8"/>
      <c r="B139" s="18" t="s">
        <v>106</v>
      </c>
      <c r="C139" s="14"/>
      <c r="D139" s="14"/>
      <c r="E139" s="15">
        <f>SUM(E18,E23,E30,E38,E48,E61,E70,E80,E92,E102,E112,E123,E130,E137)</f>
        <v>4346</v>
      </c>
      <c r="F139" s="15">
        <f t="shared" ref="F139:T139" si="65">SUM(F18,F23,F30,F38,F48,F61,F70,F80,F92,F102,F112,F123,F130,F137)</f>
        <v>38173.294999999998</v>
      </c>
      <c r="G139" s="15"/>
      <c r="H139" s="15"/>
      <c r="I139" s="15">
        <f t="shared" si="65"/>
        <v>8050.7165326374652</v>
      </c>
      <c r="J139" s="15"/>
      <c r="K139" s="15"/>
      <c r="L139" s="15"/>
      <c r="M139" s="15">
        <f t="shared" si="65"/>
        <v>5600.4410918968297</v>
      </c>
      <c r="N139" s="15"/>
      <c r="O139" s="15"/>
      <c r="P139" s="15"/>
      <c r="Q139" s="15"/>
      <c r="R139" s="15">
        <f t="shared" si="65"/>
        <v>205.68611034385103</v>
      </c>
      <c r="S139" s="15">
        <f t="shared" si="65"/>
        <v>5939.4425598911603</v>
      </c>
      <c r="T139" s="15">
        <f t="shared" si="65"/>
        <v>13.708</v>
      </c>
      <c r="U139" s="15"/>
      <c r="V139" s="15"/>
      <c r="W139" s="15"/>
      <c r="X139" s="15"/>
      <c r="Y139" s="19"/>
      <c r="Z139" s="19"/>
      <c r="AA139" s="19"/>
      <c r="AB139" s="19"/>
      <c r="AC139" s="19"/>
      <c r="AD139" s="19"/>
      <c r="AE139" s="19"/>
      <c r="AF139" s="19"/>
      <c r="AG139" s="19"/>
      <c r="AH139" s="19"/>
      <c r="AI139" s="19"/>
      <c r="AJ139" s="19"/>
      <c r="AK139" s="19"/>
    </row>
    <row r="140" spans="1:37" ht="15" customHeight="1" thickBot="1" x14ac:dyDescent="0.3">
      <c r="A140" s="8"/>
      <c r="B140" s="66" t="s">
        <v>1139</v>
      </c>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c r="AC140" s="27"/>
      <c r="AD140" s="27"/>
      <c r="AE140" s="27"/>
      <c r="AF140" s="27"/>
      <c r="AG140" s="27"/>
      <c r="AH140" s="27"/>
      <c r="AI140" s="27"/>
      <c r="AJ140" s="27"/>
      <c r="AK140" s="67"/>
    </row>
    <row r="141" spans="1:37" ht="15" customHeight="1" thickBot="1" x14ac:dyDescent="0.3">
      <c r="A141" s="8"/>
      <c r="B141" s="66" t="s">
        <v>1193</v>
      </c>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c r="AC141" s="27"/>
      <c r="AD141" s="27"/>
      <c r="AE141" s="27"/>
      <c r="AF141" s="27"/>
      <c r="AG141" s="27"/>
      <c r="AH141" s="27"/>
      <c r="AI141" s="27"/>
      <c r="AJ141" s="27"/>
      <c r="AK141" s="67"/>
    </row>
    <row r="142" spans="1:37" ht="15" customHeight="1" thickBot="1" x14ac:dyDescent="0.3">
      <c r="A142" s="8"/>
      <c r="B142" s="66" t="s">
        <v>1191</v>
      </c>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c r="AC142" s="27"/>
      <c r="AD142" s="27"/>
      <c r="AE142" s="27"/>
      <c r="AF142" s="27"/>
      <c r="AG142" s="27"/>
      <c r="AH142" s="27"/>
      <c r="AI142" s="27"/>
      <c r="AJ142" s="27"/>
      <c r="AK142" s="67"/>
    </row>
  </sheetData>
  <mergeCells count="250">
    <mergeCell ref="N9:N11"/>
    <mergeCell ref="AJ32:AJ37"/>
    <mergeCell ref="AK32:AK37"/>
    <mergeCell ref="R9:R11"/>
    <mergeCell ref="B140:AK140"/>
    <mergeCell ref="B141:AK141"/>
    <mergeCell ref="B142:AK142"/>
    <mergeCell ref="B32:B37"/>
    <mergeCell ref="Y32:Y37"/>
    <mergeCell ref="Z32:Z37"/>
    <mergeCell ref="AA32:AA37"/>
    <mergeCell ref="AB32:AB37"/>
    <mergeCell ref="AC32:AC37"/>
    <mergeCell ref="AD32:AD37"/>
    <mergeCell ref="AE32:AE37"/>
    <mergeCell ref="AF32:AF37"/>
    <mergeCell ref="B20:B22"/>
    <mergeCell ref="Y20:Y22"/>
    <mergeCell ref="Z20:Z22"/>
    <mergeCell ref="AA20:AA22"/>
    <mergeCell ref="AB20:AB22"/>
    <mergeCell ref="AC20:AC22"/>
    <mergeCell ref="AD20:AD22"/>
    <mergeCell ref="AE20:AE22"/>
    <mergeCell ref="AF20:AF22"/>
    <mergeCell ref="AI132:AI136"/>
    <mergeCell ref="AJ132:AJ136"/>
    <mergeCell ref="AK132:AK136"/>
    <mergeCell ref="Y132:Y136"/>
    <mergeCell ref="AK125:AK129"/>
    <mergeCell ref="Z132:Z136"/>
    <mergeCell ref="AA132:AA136"/>
    <mergeCell ref="AB132:AB136"/>
    <mergeCell ref="AC132:AC136"/>
    <mergeCell ref="AD132:AD136"/>
    <mergeCell ref="AE132:AE136"/>
    <mergeCell ref="AF132:AF136"/>
    <mergeCell ref="AG132:AG136"/>
    <mergeCell ref="AH132:AH136"/>
    <mergeCell ref="AE125:AE129"/>
    <mergeCell ref="AF125:AF129"/>
    <mergeCell ref="AG125:AG129"/>
    <mergeCell ref="AH125:AH129"/>
    <mergeCell ref="AI125:AI129"/>
    <mergeCell ref="AJ125:AJ129"/>
    <mergeCell ref="B131:AK131"/>
    <mergeCell ref="AC94:AC101"/>
    <mergeCell ref="AD94:AD101"/>
    <mergeCell ref="AE94:AE101"/>
    <mergeCell ref="AH114:AH122"/>
    <mergeCell ref="AI114:AI122"/>
    <mergeCell ref="AJ114:AJ122"/>
    <mergeCell ref="AK114:AK122"/>
    <mergeCell ref="Y125:Y129"/>
    <mergeCell ref="Z125:Z129"/>
    <mergeCell ref="AA125:AA129"/>
    <mergeCell ref="AB125:AB129"/>
    <mergeCell ref="AC125:AC129"/>
    <mergeCell ref="AD125:AD129"/>
    <mergeCell ref="Y114:Y122"/>
    <mergeCell ref="Z114:Z122"/>
    <mergeCell ref="AA114:AA122"/>
    <mergeCell ref="AB114:AB122"/>
    <mergeCell ref="AC114:AC122"/>
    <mergeCell ref="AD114:AD122"/>
    <mergeCell ref="AE114:AE122"/>
    <mergeCell ref="AF114:AF122"/>
    <mergeCell ref="AG114:AG122"/>
    <mergeCell ref="Y104:Y111"/>
    <mergeCell ref="Z104:Z111"/>
    <mergeCell ref="AA104:AA111"/>
    <mergeCell ref="AB104:AB111"/>
    <mergeCell ref="AC104:AC111"/>
    <mergeCell ref="AD104:AD111"/>
    <mergeCell ref="AK104:AK111"/>
    <mergeCell ref="AE104:AE111"/>
    <mergeCell ref="AF104:AF111"/>
    <mergeCell ref="AG104:AG111"/>
    <mergeCell ref="AH104:AH111"/>
    <mergeCell ref="AI104:AI111"/>
    <mergeCell ref="AJ104:AJ111"/>
    <mergeCell ref="AG94:AG101"/>
    <mergeCell ref="AJ72:AJ79"/>
    <mergeCell ref="AK72:AK79"/>
    <mergeCell ref="Y82:Y91"/>
    <mergeCell ref="Z82:Z91"/>
    <mergeCell ref="AA82:AA91"/>
    <mergeCell ref="AB82:AB91"/>
    <mergeCell ref="AC82:AC91"/>
    <mergeCell ref="AD82:AD91"/>
    <mergeCell ref="AK82:AK91"/>
    <mergeCell ref="AE82:AE91"/>
    <mergeCell ref="AF82:AF91"/>
    <mergeCell ref="AG82:AG91"/>
    <mergeCell ref="AH82:AH91"/>
    <mergeCell ref="AI82:AI91"/>
    <mergeCell ref="AJ82:AJ91"/>
    <mergeCell ref="AH94:AH101"/>
    <mergeCell ref="AI94:AI101"/>
    <mergeCell ref="AJ94:AJ101"/>
    <mergeCell ref="AK94:AK101"/>
    <mergeCell ref="Y94:Y101"/>
    <mergeCell ref="Z94:Z101"/>
    <mergeCell ref="AA94:AA101"/>
    <mergeCell ref="AB94:AB101"/>
    <mergeCell ref="AA40:AA47"/>
    <mergeCell ref="AB40:AB47"/>
    <mergeCell ref="AC40:AC47"/>
    <mergeCell ref="AD40:AD47"/>
    <mergeCell ref="AK63:AK69"/>
    <mergeCell ref="Y72:Y79"/>
    <mergeCell ref="Z72:Z79"/>
    <mergeCell ref="AA72:AA79"/>
    <mergeCell ref="AB72:AB79"/>
    <mergeCell ref="AC72:AC79"/>
    <mergeCell ref="AD72:AD79"/>
    <mergeCell ref="AE72:AE79"/>
    <mergeCell ref="AF72:AF79"/>
    <mergeCell ref="AG72:AG79"/>
    <mergeCell ref="AE63:AE69"/>
    <mergeCell ref="AF63:AF69"/>
    <mergeCell ref="AG63:AG69"/>
    <mergeCell ref="AH63:AH69"/>
    <mergeCell ref="AI63:AI69"/>
    <mergeCell ref="AJ63:AJ69"/>
    <mergeCell ref="Y63:Y69"/>
    <mergeCell ref="Z63:Z69"/>
    <mergeCell ref="AA63:AA69"/>
    <mergeCell ref="AB63:AB69"/>
    <mergeCell ref="AB25:AB29"/>
    <mergeCell ref="AC25:AC29"/>
    <mergeCell ref="AD25:AD29"/>
    <mergeCell ref="AE25:AE29"/>
    <mergeCell ref="AJ25:AJ29"/>
    <mergeCell ref="AK25:AK29"/>
    <mergeCell ref="AK40:AK47"/>
    <mergeCell ref="Y50:Y60"/>
    <mergeCell ref="Z50:Z60"/>
    <mergeCell ref="AA50:AA60"/>
    <mergeCell ref="AB50:AB60"/>
    <mergeCell ref="AC50:AC60"/>
    <mergeCell ref="AD50:AD60"/>
    <mergeCell ref="AE50:AE60"/>
    <mergeCell ref="AF50:AF60"/>
    <mergeCell ref="AG50:AG60"/>
    <mergeCell ref="AE40:AE47"/>
    <mergeCell ref="AF40:AF47"/>
    <mergeCell ref="AG40:AG47"/>
    <mergeCell ref="AH40:AH47"/>
    <mergeCell ref="AI40:AI47"/>
    <mergeCell ref="AJ40:AJ47"/>
    <mergeCell ref="Y40:Y47"/>
    <mergeCell ref="Z40:Z47"/>
    <mergeCell ref="AI12:AI17"/>
    <mergeCell ref="B40:B47"/>
    <mergeCell ref="B50:B60"/>
    <mergeCell ref="B63:B69"/>
    <mergeCell ref="B72:B79"/>
    <mergeCell ref="B39:AK39"/>
    <mergeCell ref="B31:AK31"/>
    <mergeCell ref="AG25:AG29"/>
    <mergeCell ref="AH25:AH29"/>
    <mergeCell ref="B25:B29"/>
    <mergeCell ref="AF25:AF29"/>
    <mergeCell ref="B24:AK24"/>
    <mergeCell ref="AG20:AG22"/>
    <mergeCell ref="AH20:AH22"/>
    <mergeCell ref="AI20:AI22"/>
    <mergeCell ref="AJ20:AJ22"/>
    <mergeCell ref="AK20:AK22"/>
    <mergeCell ref="AG32:AG37"/>
    <mergeCell ref="AH32:AH37"/>
    <mergeCell ref="AI32:AI37"/>
    <mergeCell ref="AI25:AI29"/>
    <mergeCell ref="Y25:Y29"/>
    <mergeCell ref="Z25:Z29"/>
    <mergeCell ref="AA25:AA29"/>
    <mergeCell ref="Z12:Z17"/>
    <mergeCell ref="AA12:AA17"/>
    <mergeCell ref="AB12:AB17"/>
    <mergeCell ref="AC12:AC17"/>
    <mergeCell ref="AD12:AD17"/>
    <mergeCell ref="AE12:AE17"/>
    <mergeCell ref="AF12:AF17"/>
    <mergeCell ref="AG12:AG17"/>
    <mergeCell ref="AH12:AH17"/>
    <mergeCell ref="B138:AK138"/>
    <mergeCell ref="B81:AK81"/>
    <mergeCell ref="B71:AK71"/>
    <mergeCell ref="B62:AK62"/>
    <mergeCell ref="B49:AK49"/>
    <mergeCell ref="AH50:AH60"/>
    <mergeCell ref="AI50:AI60"/>
    <mergeCell ref="AJ50:AJ60"/>
    <mergeCell ref="AK50:AK60"/>
    <mergeCell ref="B82:B91"/>
    <mergeCell ref="B94:B101"/>
    <mergeCell ref="B104:B111"/>
    <mergeCell ref="B114:B122"/>
    <mergeCell ref="B125:B129"/>
    <mergeCell ref="B132:B136"/>
    <mergeCell ref="B93:AK93"/>
    <mergeCell ref="B113:AK113"/>
    <mergeCell ref="B124:AK124"/>
    <mergeCell ref="B103:AK103"/>
    <mergeCell ref="AC63:AC69"/>
    <mergeCell ref="AD63:AD69"/>
    <mergeCell ref="AH72:AH79"/>
    <mergeCell ref="AI72:AI79"/>
    <mergeCell ref="AF94:AF101"/>
    <mergeCell ref="AJ10:AK10"/>
    <mergeCell ref="V9:V11"/>
    <mergeCell ref="W9:W11"/>
    <mergeCell ref="B12:B17"/>
    <mergeCell ref="AJ12:AJ17"/>
    <mergeCell ref="AK12:AK17"/>
    <mergeCell ref="B19:AK19"/>
    <mergeCell ref="S9:S11"/>
    <mergeCell ref="T9:T11"/>
    <mergeCell ref="U9:U11"/>
    <mergeCell ref="Y9:Y11"/>
    <mergeCell ref="Z9:AE9"/>
    <mergeCell ref="Z10:AA10"/>
    <mergeCell ref="AB10:AC10"/>
    <mergeCell ref="AD10:AE10"/>
    <mergeCell ref="AF10:AG10"/>
    <mergeCell ref="X9:X11"/>
    <mergeCell ref="AF9:AK9"/>
    <mergeCell ref="O10:O11"/>
    <mergeCell ref="P10:P11"/>
    <mergeCell ref="Q10:Q11"/>
    <mergeCell ref="O9:Q9"/>
    <mergeCell ref="AH10:AI10"/>
    <mergeCell ref="Y12:Y17"/>
    <mergeCell ref="B1:L1"/>
    <mergeCell ref="B2:J2"/>
    <mergeCell ref="B9:B11"/>
    <mergeCell ref="C9:C11"/>
    <mergeCell ref="D9:D11"/>
    <mergeCell ref="E9:E11"/>
    <mergeCell ref="F9:F11"/>
    <mergeCell ref="G9:I9"/>
    <mergeCell ref="J9:J11"/>
    <mergeCell ref="K9:M9"/>
    <mergeCell ref="G10:G11"/>
    <mergeCell ref="H10:H11"/>
    <mergeCell ref="I10:I11"/>
    <mergeCell ref="K10:K11"/>
    <mergeCell ref="L10:L11"/>
    <mergeCell ref="M10:M11"/>
  </mergeCells>
  <pageMargins left="0.70866141732283472" right="0.70866141732283472" top="0.74803149606299213" bottom="0.74803149606299213" header="0.31496062992125984" footer="0.31496062992125984"/>
  <pageSetup paperSize="66" scale="3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7CCC7-8C7E-4347-A43B-5175757326DE}">
  <sheetPr>
    <pageSetUpPr fitToPage="1"/>
  </sheetPr>
  <dimension ref="A1:AJ84"/>
  <sheetViews>
    <sheetView tabSelected="1" workbookViewId="0">
      <pane xSplit="2" ySplit="11" topLeftCell="C12" activePane="bottomRight" state="frozen"/>
      <selection activeCell="B45" sqref="B45:AI45"/>
      <selection pane="topRight" activeCell="B45" sqref="B45:AI45"/>
      <selection pane="bottomLeft" activeCell="B45" sqref="B45:AI45"/>
      <selection pane="bottomRight" activeCell="R18" sqref="R18"/>
    </sheetView>
  </sheetViews>
  <sheetFormatPr defaultRowHeight="15" x14ac:dyDescent="0.25"/>
  <cols>
    <col min="2" max="2" width="13.42578125" customWidth="1"/>
    <col min="6" max="6" width="11.7109375" customWidth="1"/>
    <col min="7" max="7" width="11.5703125" customWidth="1"/>
    <col min="10" max="10" width="11.7109375" customWidth="1"/>
    <col min="11" max="11" width="12.140625" customWidth="1"/>
    <col min="14" max="14" width="12.7109375" customWidth="1"/>
    <col min="17" max="17" width="13.28515625" customWidth="1"/>
    <col min="18" max="18" width="18.5703125" customWidth="1"/>
    <col min="19" max="19" width="21.140625" customWidth="1"/>
    <col min="20" max="23" width="12" customWidth="1"/>
    <col min="24" max="24" width="15.140625" customWidth="1"/>
    <col min="25" max="25" width="12.5703125" customWidth="1"/>
    <col min="26" max="26" width="12.28515625" customWidth="1"/>
    <col min="27" max="27" width="16.5703125" customWidth="1"/>
    <col min="28" max="28" width="13.7109375" customWidth="1"/>
    <col min="29" max="29" width="15.7109375" customWidth="1"/>
    <col min="30" max="30" width="14" customWidth="1"/>
    <col min="31" max="32" width="14.28515625" customWidth="1"/>
    <col min="33" max="33" width="12.85546875" customWidth="1"/>
    <col min="34" max="34" width="13.7109375" customWidth="1"/>
    <col min="35" max="35" width="13.28515625" customWidth="1"/>
    <col min="36" max="36" width="16" customWidth="1"/>
  </cols>
  <sheetData>
    <row r="1" spans="1:36" ht="15.75" x14ac:dyDescent="0.25">
      <c r="A1" s="8"/>
      <c r="B1" s="42" t="s">
        <v>0</v>
      </c>
      <c r="C1" s="42"/>
      <c r="D1" s="42"/>
      <c r="E1" s="42"/>
      <c r="F1" s="42"/>
      <c r="G1" s="42"/>
      <c r="H1" s="42"/>
      <c r="I1" s="42"/>
      <c r="J1" s="42"/>
      <c r="K1" s="42"/>
      <c r="L1" s="42"/>
    </row>
    <row r="2" spans="1:36" x14ac:dyDescent="0.25">
      <c r="A2" s="8"/>
      <c r="B2" s="43" t="s">
        <v>284</v>
      </c>
      <c r="C2" s="44"/>
      <c r="D2" s="44"/>
      <c r="E2" s="44"/>
      <c r="F2" s="44"/>
      <c r="G2" s="44"/>
      <c r="H2" s="44"/>
      <c r="I2" s="44"/>
      <c r="J2" s="44"/>
      <c r="K2" s="1"/>
      <c r="L2" s="1"/>
    </row>
    <row r="3" spans="1:36" x14ac:dyDescent="0.25">
      <c r="A3" s="8"/>
    </row>
    <row r="4" spans="1:36" x14ac:dyDescent="0.25">
      <c r="A4" s="8"/>
      <c r="B4" s="2" t="s">
        <v>2</v>
      </c>
      <c r="C4" s="2" t="s">
        <v>6</v>
      </c>
    </row>
    <row r="5" spans="1:36" x14ac:dyDescent="0.25">
      <c r="A5" s="8"/>
      <c r="B5" s="2" t="s">
        <v>3</v>
      </c>
      <c r="C5" s="3" t="s">
        <v>7</v>
      </c>
      <c r="O5" s="23"/>
      <c r="V5" s="23"/>
    </row>
    <row r="6" spans="1:36" x14ac:dyDescent="0.25">
      <c r="A6" s="8"/>
      <c r="B6" s="2" t="s">
        <v>4</v>
      </c>
      <c r="C6" s="2" t="s">
        <v>285</v>
      </c>
    </row>
    <row r="7" spans="1:36" x14ac:dyDescent="0.25">
      <c r="A7" s="8"/>
      <c r="B7" s="2" t="s">
        <v>5</v>
      </c>
      <c r="C7" s="2" t="s">
        <v>1209</v>
      </c>
    </row>
    <row r="8" spans="1:36" ht="15.75" thickBot="1" x14ac:dyDescent="0.3">
      <c r="A8" s="8"/>
      <c r="J8" s="4"/>
      <c r="K8" s="4"/>
      <c r="L8" s="4"/>
      <c r="M8" s="4"/>
      <c r="N8" s="4"/>
      <c r="O8" s="4"/>
      <c r="P8" s="4"/>
      <c r="Q8" s="4"/>
      <c r="R8" s="4"/>
      <c r="S8" s="4"/>
      <c r="T8" s="4"/>
      <c r="U8" s="4"/>
      <c r="V8" s="4"/>
      <c r="W8" s="4"/>
      <c r="X8" s="4"/>
      <c r="Y8" s="4"/>
      <c r="Z8" s="4"/>
      <c r="AA8" s="4"/>
      <c r="AB8" s="4"/>
      <c r="AC8" s="4"/>
      <c r="AD8" s="4"/>
      <c r="AE8" s="4"/>
      <c r="AF8" s="4"/>
      <c r="AG8" s="4"/>
      <c r="AH8" s="4"/>
      <c r="AI8" s="4"/>
      <c r="AJ8" s="4"/>
    </row>
    <row r="9" spans="1:36" ht="14.45" customHeight="1" x14ac:dyDescent="0.25">
      <c r="A9" s="8"/>
      <c r="B9" s="49" t="s">
        <v>9</v>
      </c>
      <c r="C9" s="49" t="s">
        <v>10</v>
      </c>
      <c r="D9" s="49" t="s">
        <v>11</v>
      </c>
      <c r="E9" s="49" t="s">
        <v>12</v>
      </c>
      <c r="F9" s="49" t="s">
        <v>13</v>
      </c>
      <c r="G9" s="64" t="s">
        <v>14</v>
      </c>
      <c r="H9" s="49"/>
      <c r="I9" s="65"/>
      <c r="J9" s="41" t="s">
        <v>18</v>
      </c>
      <c r="K9" s="50" t="s">
        <v>19</v>
      </c>
      <c r="L9" s="41"/>
      <c r="M9" s="55"/>
      <c r="N9" s="50" t="s">
        <v>20</v>
      </c>
      <c r="O9" s="41"/>
      <c r="P9" s="55"/>
      <c r="Q9" s="60" t="s">
        <v>1190</v>
      </c>
      <c r="R9" s="41" t="s">
        <v>1188</v>
      </c>
      <c r="S9" s="41" t="s">
        <v>115</v>
      </c>
      <c r="T9" s="41" t="s">
        <v>1135</v>
      </c>
      <c r="U9" s="41" t="s">
        <v>1136</v>
      </c>
      <c r="V9" s="41" t="s">
        <v>1137</v>
      </c>
      <c r="W9" s="41" t="s">
        <v>1138</v>
      </c>
      <c r="X9" s="41" t="s">
        <v>21</v>
      </c>
      <c r="Y9" s="50" t="s">
        <v>22</v>
      </c>
      <c r="Z9" s="41"/>
      <c r="AA9" s="41"/>
      <c r="AB9" s="41"/>
      <c r="AC9" s="41"/>
      <c r="AD9" s="41"/>
      <c r="AE9" s="50" t="s">
        <v>30</v>
      </c>
      <c r="AF9" s="41"/>
      <c r="AG9" s="41"/>
      <c r="AH9" s="41"/>
      <c r="AI9" s="41"/>
      <c r="AJ9" s="51"/>
    </row>
    <row r="10" spans="1:36" ht="15" customHeight="1" thickBot="1" x14ac:dyDescent="0.3">
      <c r="A10" s="8"/>
      <c r="B10" s="41"/>
      <c r="C10" s="41"/>
      <c r="D10" s="41"/>
      <c r="E10" s="41"/>
      <c r="F10" s="41"/>
      <c r="G10" s="41" t="s">
        <v>15</v>
      </c>
      <c r="H10" s="41" t="s">
        <v>16</v>
      </c>
      <c r="I10" s="41" t="s">
        <v>17</v>
      </c>
      <c r="J10" s="41"/>
      <c r="K10" s="41" t="s">
        <v>15</v>
      </c>
      <c r="L10" s="41" t="s">
        <v>16</v>
      </c>
      <c r="M10" s="41" t="s">
        <v>17</v>
      </c>
      <c r="N10" s="41" t="s">
        <v>15</v>
      </c>
      <c r="O10" s="41" t="s">
        <v>16</v>
      </c>
      <c r="P10" s="41" t="s">
        <v>17</v>
      </c>
      <c r="Q10" s="41"/>
      <c r="R10" s="41"/>
      <c r="S10" s="41"/>
      <c r="T10" s="41"/>
      <c r="U10" s="41"/>
      <c r="V10" s="41"/>
      <c r="W10" s="41"/>
      <c r="X10" s="41"/>
      <c r="Y10" s="52" t="s">
        <v>23</v>
      </c>
      <c r="Z10" s="53"/>
      <c r="AA10" s="52" t="s">
        <v>24</v>
      </c>
      <c r="AB10" s="53"/>
      <c r="AC10" s="52" t="s">
        <v>25</v>
      </c>
      <c r="AD10" s="59"/>
      <c r="AE10" s="52" t="s">
        <v>23</v>
      </c>
      <c r="AF10" s="53"/>
      <c r="AG10" s="52" t="s">
        <v>24</v>
      </c>
      <c r="AH10" s="53"/>
      <c r="AI10" s="52" t="s">
        <v>25</v>
      </c>
      <c r="AJ10" s="54"/>
    </row>
    <row r="11" spans="1:36" ht="15.75" thickBot="1" x14ac:dyDescent="0.3">
      <c r="A11" s="8"/>
      <c r="B11" s="41"/>
      <c r="C11" s="41"/>
      <c r="D11" s="41"/>
      <c r="E11" s="41"/>
      <c r="F11" s="41"/>
      <c r="G11" s="41"/>
      <c r="H11" s="41"/>
      <c r="I11" s="41"/>
      <c r="J11" s="41"/>
      <c r="K11" s="41"/>
      <c r="L11" s="41"/>
      <c r="M11" s="41"/>
      <c r="N11" s="41"/>
      <c r="O11" s="41"/>
      <c r="P11" s="41"/>
      <c r="Q11" s="41"/>
      <c r="R11" s="41"/>
      <c r="S11" s="41"/>
      <c r="T11" s="41"/>
      <c r="U11" s="41"/>
      <c r="V11" s="41"/>
      <c r="W11" s="41"/>
      <c r="X11" s="41"/>
      <c r="Y11" s="7" t="s">
        <v>26</v>
      </c>
      <c r="Z11" s="5" t="s">
        <v>27</v>
      </c>
      <c r="AA11" s="5" t="s">
        <v>26</v>
      </c>
      <c r="AB11" s="5" t="s">
        <v>28</v>
      </c>
      <c r="AC11" s="5" t="s">
        <v>26</v>
      </c>
      <c r="AD11" s="5" t="s">
        <v>29</v>
      </c>
      <c r="AE11" s="5" t="s">
        <v>26</v>
      </c>
      <c r="AF11" s="5" t="s">
        <v>27</v>
      </c>
      <c r="AG11" s="5" t="s">
        <v>26</v>
      </c>
      <c r="AH11" s="5" t="s">
        <v>28</v>
      </c>
      <c r="AI11" s="5" t="s">
        <v>26</v>
      </c>
      <c r="AJ11" s="6" t="s">
        <v>29</v>
      </c>
    </row>
    <row r="12" spans="1:36" ht="15.75" thickBot="1" x14ac:dyDescent="0.3">
      <c r="B12" s="29" t="s">
        <v>57</v>
      </c>
      <c r="C12" s="9" t="s">
        <v>286</v>
      </c>
      <c r="D12" s="11">
        <v>4.3289999999999997</v>
      </c>
      <c r="E12" s="9">
        <v>29</v>
      </c>
      <c r="F12" s="13">
        <f t="shared" ref="F12:F22" si="0">D12*E12</f>
        <v>125.541</v>
      </c>
      <c r="G12" s="10">
        <f t="shared" ref="G12:G22" si="1">H12/D12</f>
        <v>0.68699468699468713</v>
      </c>
      <c r="H12" s="10">
        <v>2.9740000000000002</v>
      </c>
      <c r="I12" s="12">
        <f t="shared" ref="I12:I22" si="2">G12*F12</f>
        <v>86.246000000000009</v>
      </c>
      <c r="J12" s="10">
        <v>-3.2</v>
      </c>
      <c r="K12" s="10">
        <f t="shared" ref="K12:K22" si="3">L12/D12</f>
        <v>0.68699468699468713</v>
      </c>
      <c r="L12" s="10">
        <v>2.9740000000000002</v>
      </c>
      <c r="M12" s="12">
        <f t="shared" ref="M12:M22" si="4">K12*F12</f>
        <v>86.246000000000009</v>
      </c>
      <c r="N12" s="10"/>
      <c r="O12" s="10"/>
      <c r="P12" s="12"/>
      <c r="Q12" s="12">
        <f t="shared" ref="Q12:Q22" si="5">R12-M12</f>
        <v>1.188999999999993</v>
      </c>
      <c r="R12" s="20">
        <v>87.435000000000002</v>
      </c>
      <c r="S12" s="20">
        <f t="shared" ref="S12:S22" si="6">P12</f>
        <v>0</v>
      </c>
      <c r="T12" s="12">
        <v>241410</v>
      </c>
      <c r="U12" s="12" t="s">
        <v>1210</v>
      </c>
      <c r="V12" s="12"/>
      <c r="W12" s="12"/>
      <c r="X12" s="32" t="s">
        <v>1126</v>
      </c>
      <c r="Y12" s="32" t="s">
        <v>108</v>
      </c>
      <c r="Z12" s="32" t="s">
        <v>108</v>
      </c>
      <c r="AA12" s="32" t="s">
        <v>116</v>
      </c>
      <c r="AB12" s="32" t="s">
        <v>282</v>
      </c>
      <c r="AC12" s="32" t="s">
        <v>111</v>
      </c>
      <c r="AD12" s="32" t="s">
        <v>117</v>
      </c>
      <c r="AE12" s="32" t="s">
        <v>120</v>
      </c>
      <c r="AF12" s="32" t="s">
        <v>120</v>
      </c>
      <c r="AG12" s="32" t="s">
        <v>120</v>
      </c>
      <c r="AH12" s="32" t="s">
        <v>120</v>
      </c>
      <c r="AI12" s="32" t="s">
        <v>120</v>
      </c>
      <c r="AJ12" s="32" t="s">
        <v>120</v>
      </c>
    </row>
    <row r="13" spans="1:36" ht="15.75" thickBot="1" x14ac:dyDescent="0.3">
      <c r="B13" s="30"/>
      <c r="C13" s="9" t="s">
        <v>287</v>
      </c>
      <c r="D13" s="11">
        <v>11.151999999999999</v>
      </c>
      <c r="E13" s="9">
        <v>53</v>
      </c>
      <c r="F13" s="13">
        <f t="shared" si="0"/>
        <v>591.05599999999993</v>
      </c>
      <c r="G13" s="10">
        <f t="shared" si="1"/>
        <v>0.59298780487804881</v>
      </c>
      <c r="H13" s="10">
        <v>6.6130000000000004</v>
      </c>
      <c r="I13" s="12">
        <f t="shared" si="2"/>
        <v>350.48899999999998</v>
      </c>
      <c r="J13" s="10">
        <v>-3.1</v>
      </c>
      <c r="K13" s="10">
        <f t="shared" si="3"/>
        <v>0.52699067431850788</v>
      </c>
      <c r="L13" s="10">
        <v>5.8769999999999998</v>
      </c>
      <c r="M13" s="12">
        <f t="shared" si="4"/>
        <v>311.48099999999994</v>
      </c>
      <c r="N13" s="10"/>
      <c r="O13" s="10"/>
      <c r="P13" s="12"/>
      <c r="Q13" s="12">
        <f t="shared" si="5"/>
        <v>5.5650000000000546</v>
      </c>
      <c r="R13" s="20">
        <v>317.04599999999999</v>
      </c>
      <c r="S13" s="20">
        <f t="shared" si="6"/>
        <v>0</v>
      </c>
      <c r="T13" s="12">
        <v>241410</v>
      </c>
      <c r="U13" s="12" t="s">
        <v>1210</v>
      </c>
      <c r="V13" s="12"/>
      <c r="W13" s="12"/>
      <c r="X13" s="33"/>
      <c r="Y13" s="33"/>
      <c r="Z13" s="33"/>
      <c r="AA13" s="33"/>
      <c r="AB13" s="33"/>
      <c r="AC13" s="33"/>
      <c r="AD13" s="33"/>
      <c r="AE13" s="33"/>
      <c r="AF13" s="33"/>
      <c r="AG13" s="33"/>
      <c r="AH13" s="33"/>
      <c r="AI13" s="33"/>
      <c r="AJ13" s="33"/>
    </row>
    <row r="14" spans="1:36" ht="15.75" thickBot="1" x14ac:dyDescent="0.3">
      <c r="B14" s="30"/>
      <c r="C14" s="9" t="s">
        <v>288</v>
      </c>
      <c r="D14" s="11">
        <v>10.75</v>
      </c>
      <c r="E14" s="9">
        <v>47</v>
      </c>
      <c r="F14" s="13">
        <f t="shared" si="0"/>
        <v>505.25</v>
      </c>
      <c r="G14" s="10">
        <f t="shared" si="1"/>
        <v>0.69460465116279069</v>
      </c>
      <c r="H14" s="10">
        <v>7.4669999999999996</v>
      </c>
      <c r="I14" s="12">
        <f t="shared" si="2"/>
        <v>350.94900000000001</v>
      </c>
      <c r="J14" s="10">
        <v>-3.2</v>
      </c>
      <c r="K14" s="10">
        <f t="shared" si="3"/>
        <v>0.65079069767441866</v>
      </c>
      <c r="L14" s="10">
        <v>6.9960000000000004</v>
      </c>
      <c r="M14" s="12">
        <f t="shared" si="4"/>
        <v>328.81200000000001</v>
      </c>
      <c r="N14" s="10"/>
      <c r="O14" s="10"/>
      <c r="P14" s="12"/>
      <c r="Q14" s="12">
        <f t="shared" si="5"/>
        <v>4.7470000000000141</v>
      </c>
      <c r="R14" s="20">
        <v>333.55900000000003</v>
      </c>
      <c r="S14" s="20">
        <f t="shared" si="6"/>
        <v>0</v>
      </c>
      <c r="T14" s="12">
        <v>241410</v>
      </c>
      <c r="U14" s="12" t="s">
        <v>1210</v>
      </c>
      <c r="V14" s="12"/>
      <c r="W14" s="12"/>
      <c r="X14" s="33"/>
      <c r="Y14" s="33"/>
      <c r="Z14" s="33"/>
      <c r="AA14" s="33"/>
      <c r="AB14" s="33"/>
      <c r="AC14" s="33"/>
      <c r="AD14" s="33"/>
      <c r="AE14" s="33"/>
      <c r="AF14" s="33"/>
      <c r="AG14" s="33"/>
      <c r="AH14" s="33"/>
      <c r="AI14" s="33"/>
      <c r="AJ14" s="33"/>
    </row>
    <row r="15" spans="1:36" ht="15.75" thickBot="1" x14ac:dyDescent="0.3">
      <c r="B15" s="30"/>
      <c r="C15" s="9" t="s">
        <v>289</v>
      </c>
      <c r="D15" s="11">
        <v>7.81</v>
      </c>
      <c r="E15" s="9">
        <v>52</v>
      </c>
      <c r="F15" s="13">
        <f t="shared" si="0"/>
        <v>406.12</v>
      </c>
      <c r="G15" s="10">
        <f t="shared" si="1"/>
        <v>0.78130601792573628</v>
      </c>
      <c r="H15" s="10">
        <v>6.1020000000000003</v>
      </c>
      <c r="I15" s="12">
        <f t="shared" si="2"/>
        <v>317.30400000000003</v>
      </c>
      <c r="J15" s="10">
        <v>-3.1</v>
      </c>
      <c r="K15" s="10">
        <f t="shared" si="3"/>
        <v>0.76542893725992323</v>
      </c>
      <c r="L15" s="10">
        <v>5.9779999999999998</v>
      </c>
      <c r="M15" s="12">
        <f t="shared" si="4"/>
        <v>310.85600000000005</v>
      </c>
      <c r="N15" s="10"/>
      <c r="O15" s="10"/>
      <c r="P15" s="12"/>
      <c r="Q15" s="12">
        <f t="shared" si="5"/>
        <v>3.8479999999999563</v>
      </c>
      <c r="R15" s="20">
        <v>314.70400000000001</v>
      </c>
      <c r="S15" s="20">
        <f t="shared" si="6"/>
        <v>0</v>
      </c>
      <c r="T15" s="12">
        <v>241410</v>
      </c>
      <c r="U15" s="12" t="s">
        <v>1210</v>
      </c>
      <c r="V15" s="12"/>
      <c r="W15" s="12"/>
      <c r="X15" s="33"/>
      <c r="Y15" s="33"/>
      <c r="Z15" s="33"/>
      <c r="AA15" s="33"/>
      <c r="AB15" s="33"/>
      <c r="AC15" s="33"/>
      <c r="AD15" s="33"/>
      <c r="AE15" s="33"/>
      <c r="AF15" s="33"/>
      <c r="AG15" s="33"/>
      <c r="AH15" s="33"/>
      <c r="AI15" s="33"/>
      <c r="AJ15" s="33"/>
    </row>
    <row r="16" spans="1:36" ht="15.75" thickBot="1" x14ac:dyDescent="0.3">
      <c r="B16" s="30"/>
      <c r="C16" s="9" t="s">
        <v>290</v>
      </c>
      <c r="D16" s="11">
        <v>11.709</v>
      </c>
      <c r="E16" s="9">
        <v>48</v>
      </c>
      <c r="F16" s="13">
        <f t="shared" si="0"/>
        <v>562.03199999999993</v>
      </c>
      <c r="G16" s="10">
        <f t="shared" si="1"/>
        <v>0.45298488342300797</v>
      </c>
      <c r="H16" s="10">
        <v>5.3040000000000003</v>
      </c>
      <c r="I16" s="12">
        <f t="shared" si="2"/>
        <v>254.59199999999998</v>
      </c>
      <c r="J16" s="10">
        <v>-3</v>
      </c>
      <c r="K16" s="10">
        <f t="shared" si="3"/>
        <v>0.45298488342300797</v>
      </c>
      <c r="L16" s="10">
        <v>5.3040000000000003</v>
      </c>
      <c r="M16" s="12">
        <f t="shared" si="4"/>
        <v>254.59199999999998</v>
      </c>
      <c r="N16" s="10"/>
      <c r="O16" s="10"/>
      <c r="P16" s="12"/>
      <c r="Q16" s="12">
        <f t="shared" si="5"/>
        <v>5.2800000000000296</v>
      </c>
      <c r="R16" s="20">
        <v>259.87200000000001</v>
      </c>
      <c r="S16" s="20">
        <f t="shared" si="6"/>
        <v>0</v>
      </c>
      <c r="T16" s="12">
        <v>241410</v>
      </c>
      <c r="U16" s="12" t="s">
        <v>1210</v>
      </c>
      <c r="V16" s="12"/>
      <c r="W16" s="12"/>
      <c r="X16" s="33"/>
      <c r="Y16" s="33"/>
      <c r="Z16" s="33"/>
      <c r="AA16" s="33"/>
      <c r="AB16" s="33"/>
      <c r="AC16" s="33"/>
      <c r="AD16" s="33"/>
      <c r="AE16" s="33"/>
      <c r="AF16" s="33"/>
      <c r="AG16" s="33"/>
      <c r="AH16" s="33"/>
      <c r="AI16" s="33"/>
      <c r="AJ16" s="33"/>
    </row>
    <row r="17" spans="1:36" ht="15.75" thickBot="1" x14ac:dyDescent="0.3">
      <c r="B17" s="30"/>
      <c r="C17" s="9" t="s">
        <v>291</v>
      </c>
      <c r="D17" s="11">
        <v>11.923</v>
      </c>
      <c r="E17" s="9">
        <v>47</v>
      </c>
      <c r="F17" s="13">
        <f t="shared" si="0"/>
        <v>560.38099999999997</v>
      </c>
      <c r="G17" s="10">
        <f t="shared" si="1"/>
        <v>0.33926025329195669</v>
      </c>
      <c r="H17" s="10">
        <v>4.0449999999999999</v>
      </c>
      <c r="I17" s="12">
        <f t="shared" si="2"/>
        <v>190.11499999999998</v>
      </c>
      <c r="J17" s="10">
        <v>-3</v>
      </c>
      <c r="K17" s="10">
        <f t="shared" si="3"/>
        <v>0.29287930889876707</v>
      </c>
      <c r="L17" s="10">
        <v>3.492</v>
      </c>
      <c r="M17" s="12">
        <f t="shared" si="4"/>
        <v>164.12399999999997</v>
      </c>
      <c r="N17" s="10"/>
      <c r="O17" s="10"/>
      <c r="P17" s="12"/>
      <c r="Q17" s="12">
        <f t="shared" si="5"/>
        <v>5.2640000000000384</v>
      </c>
      <c r="R17" s="20">
        <v>169.38800000000001</v>
      </c>
      <c r="S17" s="20">
        <f t="shared" si="6"/>
        <v>0</v>
      </c>
      <c r="T17" s="12">
        <v>241410</v>
      </c>
      <c r="U17" s="12" t="s">
        <v>1210</v>
      </c>
      <c r="V17" s="12"/>
      <c r="W17" s="12"/>
      <c r="X17" s="33"/>
      <c r="Y17" s="33"/>
      <c r="Z17" s="33"/>
      <c r="AA17" s="33"/>
      <c r="AB17" s="33"/>
      <c r="AC17" s="33"/>
      <c r="AD17" s="33"/>
      <c r="AE17" s="33"/>
      <c r="AF17" s="33"/>
      <c r="AG17" s="33"/>
      <c r="AH17" s="33"/>
      <c r="AI17" s="33"/>
      <c r="AJ17" s="33"/>
    </row>
    <row r="18" spans="1:36" ht="15.75" thickBot="1" x14ac:dyDescent="0.3">
      <c r="B18" s="30"/>
      <c r="C18" s="9" t="s">
        <v>292</v>
      </c>
      <c r="D18" s="11">
        <v>11.936</v>
      </c>
      <c r="E18" s="9">
        <v>52</v>
      </c>
      <c r="F18" s="13">
        <f t="shared" si="0"/>
        <v>620.67200000000003</v>
      </c>
      <c r="G18" s="10">
        <f t="shared" si="1"/>
        <v>0.35112265415549598</v>
      </c>
      <c r="H18" s="10">
        <v>4.1909999999999998</v>
      </c>
      <c r="I18" s="12">
        <f t="shared" si="2"/>
        <v>217.93200000000002</v>
      </c>
      <c r="J18" s="10">
        <v>-2.9</v>
      </c>
      <c r="K18" s="10">
        <f t="shared" si="3"/>
        <v>0.21070710455764077</v>
      </c>
      <c r="L18" s="10">
        <v>2.5150000000000001</v>
      </c>
      <c r="M18" s="12">
        <f t="shared" si="4"/>
        <v>130.78000000000003</v>
      </c>
      <c r="N18" s="10"/>
      <c r="O18" s="10"/>
      <c r="P18" s="12"/>
      <c r="Q18" s="12">
        <f t="shared" si="5"/>
        <v>5.8239999999999839</v>
      </c>
      <c r="R18" s="20">
        <v>136.60400000000001</v>
      </c>
      <c r="S18" s="20">
        <f t="shared" si="6"/>
        <v>0</v>
      </c>
      <c r="T18" s="12">
        <v>241410</v>
      </c>
      <c r="U18" s="12" t="s">
        <v>1210</v>
      </c>
      <c r="V18" s="12"/>
      <c r="W18" s="12"/>
      <c r="X18" s="33"/>
      <c r="Y18" s="33"/>
      <c r="Z18" s="33"/>
      <c r="AA18" s="33"/>
      <c r="AB18" s="33"/>
      <c r="AC18" s="33"/>
      <c r="AD18" s="33"/>
      <c r="AE18" s="33"/>
      <c r="AF18" s="33"/>
      <c r="AG18" s="33"/>
      <c r="AH18" s="33"/>
      <c r="AI18" s="33"/>
      <c r="AJ18" s="33"/>
    </row>
    <row r="19" spans="1:36" ht="15.75" thickBot="1" x14ac:dyDescent="0.3">
      <c r="B19" s="30"/>
      <c r="C19" s="9" t="s">
        <v>293</v>
      </c>
      <c r="D19" s="11">
        <v>11.999000000000001</v>
      </c>
      <c r="E19" s="9">
        <v>47</v>
      </c>
      <c r="F19" s="13">
        <f t="shared" si="0"/>
        <v>563.95299999999997</v>
      </c>
      <c r="G19" s="10">
        <f t="shared" si="1"/>
        <v>0.4050337528127344</v>
      </c>
      <c r="H19" s="10">
        <v>4.8600000000000003</v>
      </c>
      <c r="I19" s="12">
        <f t="shared" si="2"/>
        <v>228.42</v>
      </c>
      <c r="J19" s="10">
        <v>-2.9</v>
      </c>
      <c r="K19" s="10">
        <f t="shared" si="3"/>
        <v>0.30510875906325524</v>
      </c>
      <c r="L19" s="10">
        <v>3.661</v>
      </c>
      <c r="M19" s="12">
        <f t="shared" si="4"/>
        <v>172.06699999999998</v>
      </c>
      <c r="N19" s="10"/>
      <c r="O19" s="10"/>
      <c r="P19" s="12"/>
      <c r="Q19" s="12">
        <f t="shared" si="5"/>
        <v>5.311000000000007</v>
      </c>
      <c r="R19" s="20">
        <v>177.37799999999999</v>
      </c>
      <c r="S19" s="20">
        <f t="shared" si="6"/>
        <v>0</v>
      </c>
      <c r="T19" s="12">
        <v>241410</v>
      </c>
      <c r="U19" s="12" t="s">
        <v>1210</v>
      </c>
      <c r="V19" s="12"/>
      <c r="W19" s="12"/>
      <c r="X19" s="33"/>
      <c r="Y19" s="33"/>
      <c r="Z19" s="33"/>
      <c r="AA19" s="33"/>
      <c r="AB19" s="33"/>
      <c r="AC19" s="33"/>
      <c r="AD19" s="33"/>
      <c r="AE19" s="33"/>
      <c r="AF19" s="33"/>
      <c r="AG19" s="33"/>
      <c r="AH19" s="33"/>
      <c r="AI19" s="33"/>
      <c r="AJ19" s="33"/>
    </row>
    <row r="20" spans="1:36" ht="15.75" thickBot="1" x14ac:dyDescent="0.3">
      <c r="B20" s="30"/>
      <c r="C20" s="9" t="s">
        <v>294</v>
      </c>
      <c r="D20" s="11">
        <v>11.949</v>
      </c>
      <c r="E20" s="9">
        <v>49</v>
      </c>
      <c r="F20" s="13">
        <f t="shared" si="0"/>
        <v>585.50099999999998</v>
      </c>
      <c r="G20" s="10">
        <f t="shared" si="1"/>
        <v>0.47736212235333497</v>
      </c>
      <c r="H20" s="10">
        <v>5.7039999999999997</v>
      </c>
      <c r="I20" s="12">
        <f t="shared" si="2"/>
        <v>279.49599999999998</v>
      </c>
      <c r="J20" s="10">
        <v>-2.8</v>
      </c>
      <c r="K20" s="10">
        <f t="shared" si="3"/>
        <v>0.3897397271738221</v>
      </c>
      <c r="L20" s="10">
        <v>4.657</v>
      </c>
      <c r="M20" s="12">
        <f t="shared" si="4"/>
        <v>228.19300000000001</v>
      </c>
      <c r="N20" s="10"/>
      <c r="O20" s="10"/>
      <c r="P20" s="12"/>
      <c r="Q20" s="12">
        <f t="shared" si="5"/>
        <v>5.5369999999999777</v>
      </c>
      <c r="R20" s="20">
        <v>233.73</v>
      </c>
      <c r="S20" s="20">
        <f t="shared" si="6"/>
        <v>0</v>
      </c>
      <c r="T20" s="12">
        <v>241410</v>
      </c>
      <c r="U20" s="12" t="s">
        <v>1210</v>
      </c>
      <c r="V20" s="12"/>
      <c r="W20" s="12"/>
      <c r="X20" s="33"/>
      <c r="Y20" s="33"/>
      <c r="Z20" s="33"/>
      <c r="AA20" s="33"/>
      <c r="AB20" s="33"/>
      <c r="AC20" s="33"/>
      <c r="AD20" s="33"/>
      <c r="AE20" s="33"/>
      <c r="AF20" s="33"/>
      <c r="AG20" s="33"/>
      <c r="AH20" s="33"/>
      <c r="AI20" s="33"/>
      <c r="AJ20" s="33"/>
    </row>
    <row r="21" spans="1:36" ht="15.75" thickBot="1" x14ac:dyDescent="0.3">
      <c r="B21" s="30"/>
      <c r="C21" s="9" t="s">
        <v>295</v>
      </c>
      <c r="D21" s="11">
        <v>11.077</v>
      </c>
      <c r="E21" s="9">
        <v>46</v>
      </c>
      <c r="F21" s="13">
        <f t="shared" si="0"/>
        <v>509.54199999999997</v>
      </c>
      <c r="G21" s="10">
        <f t="shared" si="1"/>
        <v>0.37455989888959107</v>
      </c>
      <c r="H21" s="10">
        <v>4.149</v>
      </c>
      <c r="I21" s="12">
        <f t="shared" si="2"/>
        <v>190.85400000000001</v>
      </c>
      <c r="J21" s="10">
        <v>-2.8</v>
      </c>
      <c r="K21" s="10">
        <f t="shared" si="3"/>
        <v>0.36995576419608195</v>
      </c>
      <c r="L21" s="10">
        <v>4.0979999999999999</v>
      </c>
      <c r="M21" s="12">
        <f t="shared" si="4"/>
        <v>188.50799999999998</v>
      </c>
      <c r="N21" s="10"/>
      <c r="O21" s="10"/>
      <c r="P21" s="12"/>
      <c r="Q21" s="12">
        <f t="shared" si="5"/>
        <v>4.7840000000000202</v>
      </c>
      <c r="R21" s="20">
        <v>193.292</v>
      </c>
      <c r="S21" s="20">
        <f t="shared" si="6"/>
        <v>0</v>
      </c>
      <c r="T21" s="12">
        <v>241410</v>
      </c>
      <c r="U21" s="12" t="s">
        <v>1210</v>
      </c>
      <c r="V21" s="12"/>
      <c r="W21" s="12"/>
      <c r="X21" s="33"/>
      <c r="Y21" s="33"/>
      <c r="Z21" s="33"/>
      <c r="AA21" s="33"/>
      <c r="AB21" s="33"/>
      <c r="AC21" s="33"/>
      <c r="AD21" s="33"/>
      <c r="AE21" s="33"/>
      <c r="AF21" s="33"/>
      <c r="AG21" s="33"/>
      <c r="AH21" s="33"/>
      <c r="AI21" s="33"/>
      <c r="AJ21" s="33"/>
    </row>
    <row r="22" spans="1:36" ht="15.75" thickBot="1" x14ac:dyDescent="0.3">
      <c r="B22" s="31"/>
      <c r="C22" s="9" t="s">
        <v>296</v>
      </c>
      <c r="D22" s="11">
        <v>10.305</v>
      </c>
      <c r="E22" s="9">
        <v>24</v>
      </c>
      <c r="F22" s="13">
        <f t="shared" si="0"/>
        <v>247.32</v>
      </c>
      <c r="G22" s="10">
        <f t="shared" si="1"/>
        <v>0.5454633672974285</v>
      </c>
      <c r="H22" s="10">
        <v>5.6210000000000004</v>
      </c>
      <c r="I22" s="12">
        <f t="shared" si="2"/>
        <v>134.90400000000002</v>
      </c>
      <c r="J22" s="10">
        <v>-2.8</v>
      </c>
      <c r="K22" s="10">
        <f t="shared" si="3"/>
        <v>0.54332848131974776</v>
      </c>
      <c r="L22" s="10">
        <v>5.5990000000000002</v>
      </c>
      <c r="M22" s="12">
        <f t="shared" si="4"/>
        <v>134.376</v>
      </c>
      <c r="N22" s="10"/>
      <c r="O22" s="10"/>
      <c r="P22" s="12"/>
      <c r="Q22" s="12">
        <f t="shared" si="5"/>
        <v>2.304000000000002</v>
      </c>
      <c r="R22" s="20">
        <v>136.68</v>
      </c>
      <c r="S22" s="20">
        <f t="shared" si="6"/>
        <v>0</v>
      </c>
      <c r="T22" s="12">
        <v>241410</v>
      </c>
      <c r="U22" s="12" t="s">
        <v>1210</v>
      </c>
      <c r="V22" s="12"/>
      <c r="W22" s="12"/>
      <c r="X22" s="34"/>
      <c r="Y22" s="34"/>
      <c r="Z22" s="34"/>
      <c r="AA22" s="34"/>
      <c r="AB22" s="34"/>
      <c r="AC22" s="34"/>
      <c r="AD22" s="34"/>
      <c r="AE22" s="34"/>
      <c r="AF22" s="34"/>
      <c r="AG22" s="34"/>
      <c r="AH22" s="34"/>
      <c r="AI22" s="34"/>
      <c r="AJ22" s="34"/>
    </row>
    <row r="23" spans="1:36" ht="15.75" thickBot="1" x14ac:dyDescent="0.3">
      <c r="A23" s="8"/>
      <c r="B23" s="18" t="s">
        <v>32</v>
      </c>
      <c r="C23" s="14" t="s">
        <v>57</v>
      </c>
      <c r="D23" s="14"/>
      <c r="E23" s="14">
        <f>SUM(E12:E22)</f>
        <v>494</v>
      </c>
      <c r="F23" s="15">
        <f>SUM(F12:F22)</f>
        <v>5277.3679999999995</v>
      </c>
      <c r="G23" s="16"/>
      <c r="H23" s="16"/>
      <c r="I23" s="15">
        <f>SUM(I12:I22)</f>
        <v>2601.3009999999999</v>
      </c>
      <c r="J23" s="16"/>
      <c r="K23" s="16"/>
      <c r="L23" s="16"/>
      <c r="M23" s="15">
        <f>SUM(M12:M22)</f>
        <v>2310.0350000000003</v>
      </c>
      <c r="N23" s="16"/>
      <c r="O23" s="16"/>
      <c r="P23" s="15"/>
      <c r="Q23" s="15">
        <f t="shared" ref="Q23:S23" si="7">SUM(Q12:Q22)</f>
        <v>49.653000000000077</v>
      </c>
      <c r="R23" s="15">
        <f t="shared" si="7"/>
        <v>2359.6879999999996</v>
      </c>
      <c r="S23" s="15">
        <f t="shared" si="7"/>
        <v>0</v>
      </c>
      <c r="T23" s="15"/>
      <c r="U23" s="15"/>
      <c r="V23" s="15"/>
      <c r="W23" s="15"/>
      <c r="X23" s="19"/>
      <c r="Y23" s="19"/>
      <c r="Z23" s="19"/>
      <c r="AA23" s="19"/>
      <c r="AB23" s="19"/>
      <c r="AC23" s="19"/>
      <c r="AD23" s="19"/>
      <c r="AE23" s="19"/>
      <c r="AF23" s="19"/>
      <c r="AG23" s="19"/>
      <c r="AH23" s="19"/>
      <c r="AI23" s="19"/>
      <c r="AJ23" s="19"/>
    </row>
    <row r="24" spans="1:36" ht="15.75" thickBot="1" x14ac:dyDescent="0.3">
      <c r="A24" s="8"/>
      <c r="B24" s="56"/>
      <c r="C24" s="57"/>
      <c r="D24" s="57"/>
      <c r="E24" s="57"/>
      <c r="F24" s="57"/>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8"/>
    </row>
    <row r="25" spans="1:36" ht="15.75" thickBot="1" x14ac:dyDescent="0.3">
      <c r="B25" s="29" t="s">
        <v>69</v>
      </c>
      <c r="C25" s="9" t="s">
        <v>297</v>
      </c>
      <c r="D25" s="11">
        <v>6.09</v>
      </c>
      <c r="E25" s="9">
        <v>82</v>
      </c>
      <c r="F25" s="13">
        <f t="shared" ref="F25:F33" si="8">D25*E25</f>
        <v>499.38</v>
      </c>
      <c r="G25" s="10">
        <f t="shared" ref="G25:G33" si="9">H25/D25</f>
        <v>0.65385878489326765</v>
      </c>
      <c r="H25" s="10">
        <v>3.9820000000000002</v>
      </c>
      <c r="I25" s="12">
        <f t="shared" ref="I25:I33" si="10">G25*F25</f>
        <v>326.524</v>
      </c>
      <c r="J25" s="10">
        <v>-2.8</v>
      </c>
      <c r="K25" s="10">
        <f t="shared" ref="K25:K33" si="11">L25/D25</f>
        <v>0.65385878489326765</v>
      </c>
      <c r="L25" s="10">
        <v>3.9820000000000002</v>
      </c>
      <c r="M25" s="12">
        <f t="shared" ref="M25:M33" si="12">K25*F25</f>
        <v>326.524</v>
      </c>
      <c r="N25" s="10"/>
      <c r="O25" s="10"/>
      <c r="P25" s="12"/>
      <c r="Q25" s="12">
        <f t="shared" ref="Q25:Q33" si="13">R25-M25</f>
        <v>4.6739999999999782</v>
      </c>
      <c r="R25" s="20">
        <v>331.19799999999998</v>
      </c>
      <c r="S25" s="20">
        <f t="shared" ref="S25:S33" si="14">P25</f>
        <v>0</v>
      </c>
      <c r="T25" s="12">
        <v>241310</v>
      </c>
      <c r="U25" s="12" t="s">
        <v>1154</v>
      </c>
      <c r="V25" s="12"/>
      <c r="W25" s="12"/>
      <c r="X25" s="32" t="s">
        <v>1125</v>
      </c>
      <c r="Y25" s="32" t="s">
        <v>108</v>
      </c>
      <c r="Z25" s="32" t="s">
        <v>108</v>
      </c>
      <c r="AA25" s="32" t="s">
        <v>116</v>
      </c>
      <c r="AB25" s="32" t="s">
        <v>110</v>
      </c>
      <c r="AC25" s="32" t="s">
        <v>119</v>
      </c>
      <c r="AD25" s="32" t="s">
        <v>112</v>
      </c>
      <c r="AE25" s="32" t="s">
        <v>120</v>
      </c>
      <c r="AF25" s="32" t="s">
        <v>120</v>
      </c>
      <c r="AG25" s="32" t="s">
        <v>120</v>
      </c>
      <c r="AH25" s="32" t="s">
        <v>120</v>
      </c>
      <c r="AI25" s="32" t="s">
        <v>120</v>
      </c>
      <c r="AJ25" s="32" t="s">
        <v>120</v>
      </c>
    </row>
    <row r="26" spans="1:36" ht="15.75" thickBot="1" x14ac:dyDescent="0.3">
      <c r="B26" s="30"/>
      <c r="C26" s="9" t="s">
        <v>298</v>
      </c>
      <c r="D26" s="11">
        <v>5.0490000000000004</v>
      </c>
      <c r="E26" s="9">
        <v>39</v>
      </c>
      <c r="F26" s="13">
        <f t="shared" si="8"/>
        <v>196.911</v>
      </c>
      <c r="G26" s="10">
        <f t="shared" si="9"/>
        <v>0.44305803129332538</v>
      </c>
      <c r="H26" s="10">
        <v>2.2370000000000001</v>
      </c>
      <c r="I26" s="12">
        <f t="shared" si="10"/>
        <v>87.242999999999995</v>
      </c>
      <c r="J26" s="10">
        <v>-2.76</v>
      </c>
      <c r="K26" s="10">
        <f t="shared" si="11"/>
        <v>0.44305803129332538</v>
      </c>
      <c r="L26" s="10">
        <v>2.2370000000000001</v>
      </c>
      <c r="M26" s="12">
        <f t="shared" si="12"/>
        <v>87.242999999999995</v>
      </c>
      <c r="N26" s="10"/>
      <c r="O26" s="10"/>
      <c r="P26" s="12"/>
      <c r="Q26" s="12">
        <f t="shared" si="13"/>
        <v>1.8329999999999984</v>
      </c>
      <c r="R26" s="20">
        <v>89.075999999999993</v>
      </c>
      <c r="S26" s="20">
        <f t="shared" si="14"/>
        <v>0</v>
      </c>
      <c r="T26" s="12">
        <v>241310</v>
      </c>
      <c r="U26" s="12" t="s">
        <v>1154</v>
      </c>
      <c r="V26" s="12"/>
      <c r="W26" s="12"/>
      <c r="X26" s="33"/>
      <c r="Y26" s="33"/>
      <c r="Z26" s="33"/>
      <c r="AA26" s="33"/>
      <c r="AB26" s="33"/>
      <c r="AC26" s="33"/>
      <c r="AD26" s="33"/>
      <c r="AE26" s="33"/>
      <c r="AF26" s="33"/>
      <c r="AG26" s="33"/>
      <c r="AH26" s="33"/>
      <c r="AI26" s="33"/>
      <c r="AJ26" s="33"/>
    </row>
    <row r="27" spans="1:36" ht="15.75" thickBot="1" x14ac:dyDescent="0.3">
      <c r="B27" s="30"/>
      <c r="C27" s="9" t="s">
        <v>299</v>
      </c>
      <c r="D27" s="11">
        <v>4.9749999999999996</v>
      </c>
      <c r="E27" s="9">
        <v>48</v>
      </c>
      <c r="F27" s="13">
        <f t="shared" si="8"/>
        <v>238.79999999999998</v>
      </c>
      <c r="G27" s="10">
        <f t="shared" si="9"/>
        <v>0.49206030150753771</v>
      </c>
      <c r="H27" s="10">
        <v>2.448</v>
      </c>
      <c r="I27" s="12">
        <f t="shared" si="10"/>
        <v>117.50399999999999</v>
      </c>
      <c r="J27" s="10">
        <v>-2.74</v>
      </c>
      <c r="K27" s="10">
        <f t="shared" si="11"/>
        <v>0.49206030150753771</v>
      </c>
      <c r="L27" s="10">
        <v>2.448</v>
      </c>
      <c r="M27" s="12">
        <f t="shared" si="12"/>
        <v>117.50399999999999</v>
      </c>
      <c r="N27" s="10"/>
      <c r="O27" s="10"/>
      <c r="P27" s="12"/>
      <c r="Q27" s="12">
        <f t="shared" si="13"/>
        <v>2.2080000000000126</v>
      </c>
      <c r="R27" s="20">
        <v>119.712</v>
      </c>
      <c r="S27" s="20">
        <f t="shared" si="14"/>
        <v>0</v>
      </c>
      <c r="T27" s="12">
        <v>241310</v>
      </c>
      <c r="U27" s="12" t="s">
        <v>1154</v>
      </c>
      <c r="V27" s="12"/>
      <c r="W27" s="12"/>
      <c r="X27" s="33"/>
      <c r="Y27" s="33"/>
      <c r="Z27" s="33"/>
      <c r="AA27" s="33"/>
      <c r="AB27" s="33"/>
      <c r="AC27" s="33"/>
      <c r="AD27" s="33"/>
      <c r="AE27" s="33"/>
      <c r="AF27" s="33"/>
      <c r="AG27" s="33"/>
      <c r="AH27" s="33"/>
      <c r="AI27" s="33"/>
      <c r="AJ27" s="33"/>
    </row>
    <row r="28" spans="1:36" ht="15.75" thickBot="1" x14ac:dyDescent="0.3">
      <c r="B28" s="30"/>
      <c r="C28" s="9" t="s">
        <v>300</v>
      </c>
      <c r="D28" s="11">
        <v>16.916</v>
      </c>
      <c r="E28" s="9">
        <v>19</v>
      </c>
      <c r="F28" s="13">
        <f t="shared" si="8"/>
        <v>321.404</v>
      </c>
      <c r="G28" s="10">
        <f t="shared" si="9"/>
        <v>0.74917238117758334</v>
      </c>
      <c r="H28" s="10">
        <v>12.673</v>
      </c>
      <c r="I28" s="12">
        <f t="shared" si="10"/>
        <v>240.78699999999998</v>
      </c>
      <c r="J28" s="10">
        <v>-2.71</v>
      </c>
      <c r="K28" s="10">
        <f t="shared" si="11"/>
        <v>0.64548356585481204</v>
      </c>
      <c r="L28" s="10">
        <v>10.919</v>
      </c>
      <c r="M28" s="12">
        <f t="shared" si="12"/>
        <v>207.46100000000001</v>
      </c>
      <c r="N28" s="10"/>
      <c r="O28" s="10"/>
      <c r="P28" s="12"/>
      <c r="Q28" s="12">
        <f t="shared" si="13"/>
        <v>3.0209999999999866</v>
      </c>
      <c r="R28" s="20">
        <v>210.482</v>
      </c>
      <c r="S28" s="20">
        <f t="shared" si="14"/>
        <v>0</v>
      </c>
      <c r="T28" s="12">
        <v>241310</v>
      </c>
      <c r="U28" s="12" t="s">
        <v>1154</v>
      </c>
      <c r="V28" s="12"/>
      <c r="W28" s="12"/>
      <c r="X28" s="33"/>
      <c r="Y28" s="33"/>
      <c r="Z28" s="33"/>
      <c r="AA28" s="33"/>
      <c r="AB28" s="33"/>
      <c r="AC28" s="33"/>
      <c r="AD28" s="33"/>
      <c r="AE28" s="33"/>
      <c r="AF28" s="33"/>
      <c r="AG28" s="33"/>
      <c r="AH28" s="33"/>
      <c r="AI28" s="33"/>
      <c r="AJ28" s="33"/>
    </row>
    <row r="29" spans="1:36" ht="15.75" thickBot="1" x14ac:dyDescent="0.3">
      <c r="B29" s="30"/>
      <c r="C29" s="9" t="s">
        <v>301</v>
      </c>
      <c r="D29" s="11">
        <v>16.334</v>
      </c>
      <c r="E29" s="9">
        <v>49</v>
      </c>
      <c r="F29" s="13">
        <f t="shared" si="8"/>
        <v>800.36599999999999</v>
      </c>
      <c r="G29" s="10">
        <f t="shared" si="9"/>
        <v>0.2904371250153055</v>
      </c>
      <c r="H29" s="10">
        <v>4.7439999999999998</v>
      </c>
      <c r="I29" s="12">
        <f t="shared" si="10"/>
        <v>232.45599999999999</v>
      </c>
      <c r="J29" s="10">
        <v>-3.16</v>
      </c>
      <c r="K29" s="10">
        <f t="shared" si="11"/>
        <v>0.2904371250153055</v>
      </c>
      <c r="L29" s="10">
        <v>4.7439999999999998</v>
      </c>
      <c r="M29" s="12">
        <f t="shared" si="12"/>
        <v>232.45599999999999</v>
      </c>
      <c r="N29" s="10"/>
      <c r="O29" s="10"/>
      <c r="P29" s="12"/>
      <c r="Q29" s="12">
        <f t="shared" si="13"/>
        <v>7.4970000000000141</v>
      </c>
      <c r="R29" s="20">
        <v>239.953</v>
      </c>
      <c r="S29" s="20">
        <f t="shared" si="14"/>
        <v>0</v>
      </c>
      <c r="T29" s="12">
        <v>241310</v>
      </c>
      <c r="U29" s="12" t="s">
        <v>1154</v>
      </c>
      <c r="V29" s="12"/>
      <c r="W29" s="12"/>
      <c r="X29" s="33"/>
      <c r="Y29" s="33"/>
      <c r="Z29" s="33"/>
      <c r="AA29" s="33"/>
      <c r="AB29" s="33"/>
      <c r="AC29" s="33"/>
      <c r="AD29" s="33"/>
      <c r="AE29" s="33"/>
      <c r="AF29" s="33"/>
      <c r="AG29" s="33"/>
      <c r="AH29" s="33"/>
      <c r="AI29" s="33"/>
      <c r="AJ29" s="33"/>
    </row>
    <row r="30" spans="1:36" ht="15.75" thickBot="1" x14ac:dyDescent="0.3">
      <c r="B30" s="30"/>
      <c r="C30" s="9" t="s">
        <v>302</v>
      </c>
      <c r="D30" s="11">
        <v>14.891</v>
      </c>
      <c r="E30" s="9">
        <v>44</v>
      </c>
      <c r="F30" s="13">
        <f t="shared" si="8"/>
        <v>655.20399999999995</v>
      </c>
      <c r="G30" s="10">
        <f t="shared" si="9"/>
        <v>0.50332415553018606</v>
      </c>
      <c r="H30" s="10">
        <v>7.4950000000000001</v>
      </c>
      <c r="I30" s="12">
        <f t="shared" si="10"/>
        <v>329.78</v>
      </c>
      <c r="J30" s="10">
        <v>-3.16</v>
      </c>
      <c r="K30" s="10">
        <f t="shared" si="11"/>
        <v>0.30280034920421733</v>
      </c>
      <c r="L30" s="10">
        <v>4.5090000000000003</v>
      </c>
      <c r="M30" s="12">
        <f t="shared" si="12"/>
        <v>198.39599999999999</v>
      </c>
      <c r="N30" s="10"/>
      <c r="O30" s="10"/>
      <c r="P30" s="12"/>
      <c r="Q30" s="12">
        <f t="shared" si="13"/>
        <v>6.160000000000025</v>
      </c>
      <c r="R30" s="20">
        <v>204.55600000000001</v>
      </c>
      <c r="S30" s="20">
        <f t="shared" si="14"/>
        <v>0</v>
      </c>
      <c r="T30" s="12">
        <v>241310</v>
      </c>
      <c r="U30" s="12" t="s">
        <v>1154</v>
      </c>
      <c r="V30" s="12"/>
      <c r="W30" s="12"/>
      <c r="X30" s="33"/>
      <c r="Y30" s="33"/>
      <c r="Z30" s="33"/>
      <c r="AA30" s="33"/>
      <c r="AB30" s="33"/>
      <c r="AC30" s="33"/>
      <c r="AD30" s="33"/>
      <c r="AE30" s="33"/>
      <c r="AF30" s="33"/>
      <c r="AG30" s="33"/>
      <c r="AH30" s="33"/>
      <c r="AI30" s="33"/>
      <c r="AJ30" s="33"/>
    </row>
    <row r="31" spans="1:36" ht="15.75" thickBot="1" x14ac:dyDescent="0.3">
      <c r="B31" s="30"/>
      <c r="C31" s="9" t="s">
        <v>303</v>
      </c>
      <c r="D31" s="11">
        <v>23.196000000000002</v>
      </c>
      <c r="E31" s="9">
        <v>64</v>
      </c>
      <c r="F31" s="13">
        <f t="shared" si="8"/>
        <v>1484.5440000000001</v>
      </c>
      <c r="G31" s="10">
        <f t="shared" si="9"/>
        <v>0.414295568201414</v>
      </c>
      <c r="H31" s="10">
        <v>9.61</v>
      </c>
      <c r="I31" s="12">
        <f t="shared" si="10"/>
        <v>615.04</v>
      </c>
      <c r="J31" s="10">
        <v>-3.16</v>
      </c>
      <c r="K31" s="10">
        <f t="shared" si="11"/>
        <v>0.25517330574236935</v>
      </c>
      <c r="L31" s="10">
        <v>5.9189999999999996</v>
      </c>
      <c r="M31" s="12">
        <f t="shared" si="12"/>
        <v>378.81599999999997</v>
      </c>
      <c r="N31" s="10"/>
      <c r="O31" s="10"/>
      <c r="P31" s="12"/>
      <c r="Q31" s="12">
        <f t="shared" si="13"/>
        <v>13.951999999999998</v>
      </c>
      <c r="R31" s="20">
        <v>392.76799999999997</v>
      </c>
      <c r="S31" s="20">
        <f t="shared" si="14"/>
        <v>0</v>
      </c>
      <c r="T31" s="12">
        <v>241310</v>
      </c>
      <c r="U31" s="12" t="s">
        <v>1154</v>
      </c>
      <c r="V31" s="12"/>
      <c r="W31" s="12"/>
      <c r="X31" s="33"/>
      <c r="Y31" s="33"/>
      <c r="Z31" s="33"/>
      <c r="AA31" s="33"/>
      <c r="AB31" s="33"/>
      <c r="AC31" s="33"/>
      <c r="AD31" s="33"/>
      <c r="AE31" s="33"/>
      <c r="AF31" s="33"/>
      <c r="AG31" s="33"/>
      <c r="AH31" s="33"/>
      <c r="AI31" s="33"/>
      <c r="AJ31" s="33"/>
    </row>
    <row r="32" spans="1:36" ht="15.75" thickBot="1" x14ac:dyDescent="0.3">
      <c r="B32" s="30"/>
      <c r="C32" s="9" t="s">
        <v>304</v>
      </c>
      <c r="D32" s="11">
        <v>39.682000000000002</v>
      </c>
      <c r="E32" s="9">
        <v>47</v>
      </c>
      <c r="F32" s="13">
        <f t="shared" si="8"/>
        <v>1865.0540000000001</v>
      </c>
      <c r="G32" s="10">
        <f t="shared" si="9"/>
        <v>0.53366765788014714</v>
      </c>
      <c r="H32" s="10">
        <v>21.177</v>
      </c>
      <c r="I32" s="12">
        <f t="shared" si="10"/>
        <v>995.31899999999996</v>
      </c>
      <c r="J32" s="10">
        <v>-3.24</v>
      </c>
      <c r="K32" s="10">
        <f t="shared" si="11"/>
        <v>0.27289451136535459</v>
      </c>
      <c r="L32" s="10">
        <v>10.829000000000001</v>
      </c>
      <c r="M32" s="12">
        <f t="shared" si="12"/>
        <v>508.96300000000008</v>
      </c>
      <c r="N32" s="10"/>
      <c r="O32" s="10"/>
      <c r="P32" s="12"/>
      <c r="Q32" s="12">
        <f t="shared" si="13"/>
        <v>17.530999999999949</v>
      </c>
      <c r="R32" s="20">
        <v>526.49400000000003</v>
      </c>
      <c r="S32" s="20">
        <f t="shared" si="14"/>
        <v>0</v>
      </c>
      <c r="T32" s="12">
        <v>241310</v>
      </c>
      <c r="U32" s="12" t="s">
        <v>1154</v>
      </c>
      <c r="V32" s="12"/>
      <c r="W32" s="12"/>
      <c r="X32" s="33"/>
      <c r="Y32" s="33"/>
      <c r="Z32" s="33"/>
      <c r="AA32" s="33"/>
      <c r="AB32" s="33"/>
      <c r="AC32" s="33"/>
      <c r="AD32" s="33"/>
      <c r="AE32" s="33"/>
      <c r="AF32" s="33"/>
      <c r="AG32" s="33"/>
      <c r="AH32" s="33"/>
      <c r="AI32" s="33"/>
      <c r="AJ32" s="33"/>
    </row>
    <row r="33" spans="1:36" ht="15.75" thickBot="1" x14ac:dyDescent="0.3">
      <c r="B33" s="31"/>
      <c r="C33" s="9" t="s">
        <v>305</v>
      </c>
      <c r="D33" s="11">
        <v>24.007999999999999</v>
      </c>
      <c r="E33" s="9">
        <v>36</v>
      </c>
      <c r="F33" s="13">
        <f t="shared" si="8"/>
        <v>864.28800000000001</v>
      </c>
      <c r="G33" s="10">
        <f t="shared" si="9"/>
        <v>0.41148783738753747</v>
      </c>
      <c r="H33" s="10">
        <v>9.8789999999999996</v>
      </c>
      <c r="I33" s="12">
        <f t="shared" si="10"/>
        <v>355.64400000000001</v>
      </c>
      <c r="J33" s="10">
        <v>-3.32</v>
      </c>
      <c r="K33" s="10">
        <f t="shared" si="11"/>
        <v>0.25712262579140288</v>
      </c>
      <c r="L33" s="10">
        <v>6.173</v>
      </c>
      <c r="M33" s="12">
        <f t="shared" si="12"/>
        <v>222.22800000000001</v>
      </c>
      <c r="N33" s="10"/>
      <c r="O33" s="10"/>
      <c r="P33" s="12"/>
      <c r="Q33" s="12">
        <f t="shared" si="13"/>
        <v>8.0999999999999943</v>
      </c>
      <c r="R33" s="20">
        <v>230.328</v>
      </c>
      <c r="S33" s="20">
        <f t="shared" si="14"/>
        <v>0</v>
      </c>
      <c r="T33" s="12">
        <v>241310</v>
      </c>
      <c r="U33" s="12" t="s">
        <v>1154</v>
      </c>
      <c r="V33" s="12"/>
      <c r="W33" s="12"/>
      <c r="X33" s="34"/>
      <c r="Y33" s="34"/>
      <c r="Z33" s="34"/>
      <c r="AA33" s="34"/>
      <c r="AB33" s="34"/>
      <c r="AC33" s="34"/>
      <c r="AD33" s="34"/>
      <c r="AE33" s="34"/>
      <c r="AF33" s="34"/>
      <c r="AG33" s="34"/>
      <c r="AH33" s="34"/>
      <c r="AI33" s="34"/>
      <c r="AJ33" s="34"/>
    </row>
    <row r="34" spans="1:36" ht="15.75" thickBot="1" x14ac:dyDescent="0.3">
      <c r="A34" s="8"/>
      <c r="B34" s="18" t="s">
        <v>32</v>
      </c>
      <c r="C34" s="14" t="s">
        <v>69</v>
      </c>
      <c r="D34" s="14"/>
      <c r="E34" s="14">
        <f>SUM(E25:E33)</f>
        <v>428</v>
      </c>
      <c r="F34" s="15">
        <f>SUM(F25:F33)</f>
        <v>6925.9509999999991</v>
      </c>
      <c r="G34" s="16"/>
      <c r="H34" s="16"/>
      <c r="I34" s="15">
        <f>SUM(I25:I33)</f>
        <v>3300.2969999999996</v>
      </c>
      <c r="J34" s="16"/>
      <c r="K34" s="16"/>
      <c r="L34" s="16"/>
      <c r="M34" s="15">
        <f>SUM(M25:M33)</f>
        <v>2279.5910000000003</v>
      </c>
      <c r="N34" s="16"/>
      <c r="O34" s="16"/>
      <c r="P34" s="15"/>
      <c r="Q34" s="15">
        <f t="shared" ref="Q34:S34" si="15">SUM(Q25:Q33)</f>
        <v>64.975999999999956</v>
      </c>
      <c r="R34" s="15">
        <f t="shared" si="15"/>
        <v>2344.567</v>
      </c>
      <c r="S34" s="15">
        <f t="shared" si="15"/>
        <v>0</v>
      </c>
      <c r="T34" s="15"/>
      <c r="U34" s="15"/>
      <c r="V34" s="15"/>
      <c r="W34" s="15"/>
      <c r="X34" s="19"/>
      <c r="Y34" s="19"/>
      <c r="Z34" s="19"/>
      <c r="AA34" s="19"/>
      <c r="AB34" s="19"/>
      <c r="AC34" s="19"/>
      <c r="AD34" s="19"/>
      <c r="AE34" s="19"/>
      <c r="AF34" s="19"/>
      <c r="AG34" s="19"/>
      <c r="AH34" s="19"/>
      <c r="AI34" s="19"/>
      <c r="AJ34" s="19"/>
    </row>
    <row r="35" spans="1:36" ht="15.75" thickBot="1" x14ac:dyDescent="0.3">
      <c r="A35" s="8"/>
      <c r="B35" s="56"/>
      <c r="C35" s="57"/>
      <c r="D35" s="57"/>
      <c r="E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8"/>
    </row>
    <row r="36" spans="1:36" ht="15.75" thickBot="1" x14ac:dyDescent="0.3">
      <c r="B36" s="29" t="s">
        <v>73</v>
      </c>
      <c r="C36" s="9" t="s">
        <v>306</v>
      </c>
      <c r="D36" s="11">
        <v>23.946000000000002</v>
      </c>
      <c r="E36" s="9">
        <v>114</v>
      </c>
      <c r="F36" s="13">
        <f t="shared" ref="F36:F41" si="16">D36*E36</f>
        <v>2729.8440000000001</v>
      </c>
      <c r="G36" s="10">
        <f t="shared" ref="G36:G41" si="17">H36/D36</f>
        <v>0.40841894262089695</v>
      </c>
      <c r="H36" s="10">
        <v>9.7799999999999994</v>
      </c>
      <c r="I36" s="12">
        <f t="shared" ref="I36:I41" si="18">G36*F36</f>
        <v>1114.9199999999998</v>
      </c>
      <c r="J36" s="10">
        <v>-3.42</v>
      </c>
      <c r="K36" s="10">
        <f t="shared" ref="K36:K41" si="19">L36/D36</f>
        <v>0.20383362565772989</v>
      </c>
      <c r="L36" s="10">
        <v>4.8810000000000002</v>
      </c>
      <c r="M36" s="12">
        <f t="shared" ref="M36:M41" si="20">K36*F36</f>
        <v>556.43399999999997</v>
      </c>
      <c r="N36" s="10"/>
      <c r="O36" s="10"/>
      <c r="P36" s="12"/>
      <c r="Q36" s="12">
        <f t="shared" ref="Q36:Q41" si="21">R36-M36</f>
        <v>25.649999999999977</v>
      </c>
      <c r="R36" s="20">
        <v>582.08399999999995</v>
      </c>
      <c r="S36" s="20">
        <f t="shared" ref="S36:S41" si="22">P36</f>
        <v>0</v>
      </c>
      <c r="T36" s="12">
        <v>241310</v>
      </c>
      <c r="U36" s="12" t="s">
        <v>1154</v>
      </c>
      <c r="V36" s="12"/>
      <c r="W36" s="12"/>
      <c r="X36" s="32" t="s">
        <v>1125</v>
      </c>
      <c r="Y36" s="32" t="s">
        <v>108</v>
      </c>
      <c r="Z36" s="32" t="s">
        <v>108</v>
      </c>
      <c r="AA36" s="32" t="s">
        <v>118</v>
      </c>
      <c r="AB36" s="32" t="s">
        <v>110</v>
      </c>
      <c r="AC36" s="32" t="s">
        <v>119</v>
      </c>
      <c r="AD36" s="32" t="s">
        <v>112</v>
      </c>
      <c r="AE36" s="32" t="s">
        <v>120</v>
      </c>
      <c r="AF36" s="32" t="s">
        <v>120</v>
      </c>
      <c r="AG36" s="32" t="s">
        <v>120</v>
      </c>
      <c r="AH36" s="32" t="s">
        <v>120</v>
      </c>
      <c r="AI36" s="32" t="s">
        <v>120</v>
      </c>
      <c r="AJ36" s="32" t="s">
        <v>120</v>
      </c>
    </row>
    <row r="37" spans="1:36" ht="15.75" thickBot="1" x14ac:dyDescent="0.3">
      <c r="B37" s="30"/>
      <c r="C37" s="9" t="s">
        <v>307</v>
      </c>
      <c r="D37" s="11">
        <v>37.942999999999998</v>
      </c>
      <c r="E37" s="9">
        <v>60</v>
      </c>
      <c r="F37" s="13">
        <f t="shared" si="16"/>
        <v>2276.58</v>
      </c>
      <c r="G37" s="10">
        <f t="shared" si="17"/>
        <v>0.15069973381124319</v>
      </c>
      <c r="H37" s="10">
        <v>5.718</v>
      </c>
      <c r="I37" s="12">
        <f t="shared" si="18"/>
        <v>343.08</v>
      </c>
      <c r="J37" s="10">
        <v>-3.5</v>
      </c>
      <c r="K37" s="10">
        <f t="shared" si="19"/>
        <v>0.15069973381124319</v>
      </c>
      <c r="L37" s="10">
        <v>5.718</v>
      </c>
      <c r="M37" s="12">
        <f t="shared" si="20"/>
        <v>343.08</v>
      </c>
      <c r="N37" s="10"/>
      <c r="O37" s="10"/>
      <c r="P37" s="12"/>
      <c r="Q37" s="12">
        <f t="shared" si="21"/>
        <v>21.360000000000014</v>
      </c>
      <c r="R37" s="20">
        <v>364.44</v>
      </c>
      <c r="S37" s="20">
        <f t="shared" si="22"/>
        <v>0</v>
      </c>
      <c r="T37" s="12">
        <v>241310</v>
      </c>
      <c r="U37" s="12" t="s">
        <v>1154</v>
      </c>
      <c r="V37" s="12"/>
      <c r="W37" s="12"/>
      <c r="X37" s="33"/>
      <c r="Y37" s="33"/>
      <c r="Z37" s="33"/>
      <c r="AA37" s="33"/>
      <c r="AB37" s="33"/>
      <c r="AC37" s="33"/>
      <c r="AD37" s="33"/>
      <c r="AE37" s="33"/>
      <c r="AF37" s="33"/>
      <c r="AG37" s="33"/>
      <c r="AH37" s="33"/>
      <c r="AI37" s="33"/>
      <c r="AJ37" s="33"/>
    </row>
    <row r="38" spans="1:36" ht="15.75" thickBot="1" x14ac:dyDescent="0.3">
      <c r="B38" s="30"/>
      <c r="C38" s="9" t="s">
        <v>308</v>
      </c>
      <c r="D38" s="11">
        <v>23.431000000000001</v>
      </c>
      <c r="E38" s="9">
        <v>78</v>
      </c>
      <c r="F38" s="13">
        <f t="shared" si="16"/>
        <v>1827.6180000000002</v>
      </c>
      <c r="G38" s="10">
        <f t="shared" si="17"/>
        <v>0.2265801715675814</v>
      </c>
      <c r="H38" s="10">
        <v>5.3090000000000002</v>
      </c>
      <c r="I38" s="12">
        <f t="shared" si="18"/>
        <v>414.10200000000003</v>
      </c>
      <c r="J38" s="10">
        <v>-3.58</v>
      </c>
      <c r="K38" s="10">
        <f t="shared" si="19"/>
        <v>0.2265801715675814</v>
      </c>
      <c r="L38" s="10">
        <v>5.3090000000000002</v>
      </c>
      <c r="M38" s="12">
        <f t="shared" si="20"/>
        <v>414.10200000000003</v>
      </c>
      <c r="N38" s="10"/>
      <c r="O38" s="10"/>
      <c r="P38" s="12"/>
      <c r="Q38" s="12">
        <f t="shared" si="21"/>
        <v>17.159999999999968</v>
      </c>
      <c r="R38" s="20">
        <v>431.262</v>
      </c>
      <c r="S38" s="20">
        <f t="shared" si="22"/>
        <v>0</v>
      </c>
      <c r="T38" s="12">
        <v>241310</v>
      </c>
      <c r="U38" s="12" t="s">
        <v>1154</v>
      </c>
      <c r="V38" s="12"/>
      <c r="W38" s="12"/>
      <c r="X38" s="33"/>
      <c r="Y38" s="33"/>
      <c r="Z38" s="33"/>
      <c r="AA38" s="33"/>
      <c r="AB38" s="33"/>
      <c r="AC38" s="33"/>
      <c r="AD38" s="33"/>
      <c r="AE38" s="33"/>
      <c r="AF38" s="33"/>
      <c r="AG38" s="33"/>
      <c r="AH38" s="33"/>
      <c r="AI38" s="33"/>
      <c r="AJ38" s="33"/>
    </row>
    <row r="39" spans="1:36" ht="15.75" thickBot="1" x14ac:dyDescent="0.3">
      <c r="B39" s="30"/>
      <c r="C39" s="9" t="s">
        <v>309</v>
      </c>
      <c r="D39" s="11">
        <v>22.73</v>
      </c>
      <c r="E39" s="9">
        <v>49</v>
      </c>
      <c r="F39" s="13">
        <f t="shared" si="16"/>
        <v>1113.77</v>
      </c>
      <c r="G39" s="10">
        <f t="shared" si="17"/>
        <v>0.30519137703475585</v>
      </c>
      <c r="H39" s="10">
        <v>6.9370000000000003</v>
      </c>
      <c r="I39" s="12">
        <f t="shared" si="18"/>
        <v>339.91300000000001</v>
      </c>
      <c r="J39" s="10">
        <v>-3.62</v>
      </c>
      <c r="K39" s="10">
        <f t="shared" si="19"/>
        <v>0.29824021117465904</v>
      </c>
      <c r="L39" s="10">
        <v>6.7789999999999999</v>
      </c>
      <c r="M39" s="12">
        <f t="shared" si="20"/>
        <v>332.17099999999999</v>
      </c>
      <c r="N39" s="10"/>
      <c r="O39" s="10"/>
      <c r="P39" s="12"/>
      <c r="Q39" s="12">
        <f t="shared" si="21"/>
        <v>10.48599999999999</v>
      </c>
      <c r="R39" s="20">
        <v>342.65699999999998</v>
      </c>
      <c r="S39" s="20">
        <f t="shared" si="22"/>
        <v>0</v>
      </c>
      <c r="T39" s="12">
        <v>241310</v>
      </c>
      <c r="U39" s="12" t="s">
        <v>1154</v>
      </c>
      <c r="V39" s="12"/>
      <c r="W39" s="12"/>
      <c r="X39" s="33"/>
      <c r="Y39" s="33"/>
      <c r="Z39" s="33"/>
      <c r="AA39" s="33"/>
      <c r="AB39" s="33"/>
      <c r="AC39" s="33"/>
      <c r="AD39" s="33"/>
      <c r="AE39" s="33"/>
      <c r="AF39" s="33"/>
      <c r="AG39" s="33"/>
      <c r="AH39" s="33"/>
      <c r="AI39" s="33"/>
      <c r="AJ39" s="33"/>
    </row>
    <row r="40" spans="1:36" ht="15.75" thickBot="1" x14ac:dyDescent="0.3">
      <c r="B40" s="30"/>
      <c r="C40" s="9" t="s">
        <v>310</v>
      </c>
      <c r="D40" s="11">
        <v>23.809000000000001</v>
      </c>
      <c r="E40" s="9">
        <v>54</v>
      </c>
      <c r="F40" s="13">
        <f t="shared" si="16"/>
        <v>1285.6860000000001</v>
      </c>
      <c r="G40" s="10">
        <f t="shared" si="17"/>
        <v>0.34923768322903098</v>
      </c>
      <c r="H40" s="10">
        <v>8.3149999999999995</v>
      </c>
      <c r="I40" s="12">
        <f t="shared" si="18"/>
        <v>449.01</v>
      </c>
      <c r="J40" s="10">
        <v>-3.7</v>
      </c>
      <c r="K40" s="10">
        <f t="shared" si="19"/>
        <v>0.33499936998613966</v>
      </c>
      <c r="L40" s="10">
        <v>7.976</v>
      </c>
      <c r="M40" s="12">
        <f t="shared" si="20"/>
        <v>430.70400000000001</v>
      </c>
      <c r="N40" s="10"/>
      <c r="O40" s="10"/>
      <c r="P40" s="12"/>
      <c r="Q40" s="12">
        <f t="shared" si="21"/>
        <v>12.041999999999973</v>
      </c>
      <c r="R40" s="20">
        <v>442.74599999999998</v>
      </c>
      <c r="S40" s="20">
        <f t="shared" si="22"/>
        <v>0</v>
      </c>
      <c r="T40" s="12">
        <v>241310</v>
      </c>
      <c r="U40" s="12" t="s">
        <v>1154</v>
      </c>
      <c r="V40" s="12"/>
      <c r="W40" s="12"/>
      <c r="X40" s="33"/>
      <c r="Y40" s="33"/>
      <c r="Z40" s="33"/>
      <c r="AA40" s="33"/>
      <c r="AB40" s="33"/>
      <c r="AC40" s="33"/>
      <c r="AD40" s="33"/>
      <c r="AE40" s="33"/>
      <c r="AF40" s="33"/>
      <c r="AG40" s="33"/>
      <c r="AH40" s="33"/>
      <c r="AI40" s="33"/>
      <c r="AJ40" s="33"/>
    </row>
    <row r="41" spans="1:36" ht="15.75" thickBot="1" x14ac:dyDescent="0.3">
      <c r="B41" s="31"/>
      <c r="C41" s="9" t="s">
        <v>311</v>
      </c>
      <c r="D41" s="11">
        <v>8.85</v>
      </c>
      <c r="E41" s="9">
        <v>21</v>
      </c>
      <c r="F41" s="13">
        <f t="shared" si="16"/>
        <v>185.85</v>
      </c>
      <c r="G41" s="10">
        <f t="shared" si="17"/>
        <v>0.27389830508474577</v>
      </c>
      <c r="H41" s="10">
        <v>2.4239999999999999</v>
      </c>
      <c r="I41" s="12">
        <f t="shared" si="18"/>
        <v>50.904000000000003</v>
      </c>
      <c r="J41" s="10">
        <v>-3.7</v>
      </c>
      <c r="K41" s="10">
        <f t="shared" si="19"/>
        <v>0.27389830508474577</v>
      </c>
      <c r="L41" s="10">
        <v>2.4239999999999999</v>
      </c>
      <c r="M41" s="12">
        <f t="shared" si="20"/>
        <v>50.904000000000003</v>
      </c>
      <c r="N41" s="10"/>
      <c r="O41" s="10"/>
      <c r="P41" s="12"/>
      <c r="Q41" s="12">
        <f t="shared" si="21"/>
        <v>1.742999999999995</v>
      </c>
      <c r="R41" s="20">
        <v>52.646999999999998</v>
      </c>
      <c r="S41" s="20">
        <f t="shared" si="22"/>
        <v>0</v>
      </c>
      <c r="T41" s="12">
        <v>241310</v>
      </c>
      <c r="U41" s="12" t="s">
        <v>1154</v>
      </c>
      <c r="V41" s="12"/>
      <c r="W41" s="12"/>
      <c r="X41" s="34"/>
      <c r="Y41" s="34"/>
      <c r="Z41" s="34"/>
      <c r="AA41" s="34"/>
      <c r="AB41" s="34"/>
      <c r="AC41" s="34"/>
      <c r="AD41" s="34"/>
      <c r="AE41" s="34"/>
      <c r="AF41" s="34"/>
      <c r="AG41" s="34"/>
      <c r="AH41" s="34"/>
      <c r="AI41" s="34"/>
      <c r="AJ41" s="34"/>
    </row>
    <row r="42" spans="1:36" ht="15.75" thickBot="1" x14ac:dyDescent="0.3">
      <c r="A42" s="8"/>
      <c r="B42" s="18" t="s">
        <v>32</v>
      </c>
      <c r="C42" s="14" t="s">
        <v>73</v>
      </c>
      <c r="D42" s="14"/>
      <c r="E42" s="14">
        <f>SUM(E36:E41)</f>
        <v>376</v>
      </c>
      <c r="F42" s="15">
        <f>SUM(F36:F41)</f>
        <v>9419.348</v>
      </c>
      <c r="G42" s="16"/>
      <c r="H42" s="16"/>
      <c r="I42" s="15">
        <f>SUM(I36:I41)</f>
        <v>2711.9289999999996</v>
      </c>
      <c r="J42" s="16"/>
      <c r="K42" s="16"/>
      <c r="L42" s="16"/>
      <c r="M42" s="15">
        <f>SUM(M36:M41)</f>
        <v>2127.395</v>
      </c>
      <c r="N42" s="16"/>
      <c r="O42" s="16"/>
      <c r="P42" s="15"/>
      <c r="Q42" s="15">
        <f t="shared" ref="Q42:S42" si="23">SUM(Q36:Q41)</f>
        <v>88.440999999999917</v>
      </c>
      <c r="R42" s="15">
        <f t="shared" si="23"/>
        <v>2215.8359999999998</v>
      </c>
      <c r="S42" s="15">
        <f t="shared" si="23"/>
        <v>0</v>
      </c>
      <c r="T42" s="15"/>
      <c r="U42" s="15"/>
      <c r="V42" s="15"/>
      <c r="W42" s="15"/>
      <c r="X42" s="19"/>
      <c r="Y42" s="19"/>
      <c r="Z42" s="19"/>
      <c r="AA42" s="19"/>
      <c r="AB42" s="19"/>
      <c r="AC42" s="19"/>
      <c r="AD42" s="19"/>
      <c r="AE42" s="19"/>
      <c r="AF42" s="19"/>
      <c r="AG42" s="19"/>
      <c r="AH42" s="19"/>
      <c r="AI42" s="19"/>
      <c r="AJ42" s="19"/>
    </row>
    <row r="43" spans="1:36" ht="15.75" thickBot="1" x14ac:dyDescent="0.3">
      <c r="A43" s="8"/>
      <c r="B43" s="56"/>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8"/>
    </row>
    <row r="44" spans="1:36" ht="15.75" thickBot="1" x14ac:dyDescent="0.3">
      <c r="B44" s="29" t="s">
        <v>76</v>
      </c>
      <c r="C44" s="9" t="s">
        <v>312</v>
      </c>
      <c r="D44" s="11">
        <v>19.401</v>
      </c>
      <c r="E44" s="9">
        <v>50</v>
      </c>
      <c r="F44" s="13">
        <f>D44*E44</f>
        <v>970.05</v>
      </c>
      <c r="G44" s="10">
        <f>H44/D44</f>
        <v>0.41312303489510854</v>
      </c>
      <c r="H44" s="10">
        <v>8.0150000000000006</v>
      </c>
      <c r="I44" s="12">
        <f>G44*F44</f>
        <v>400.75</v>
      </c>
      <c r="J44" s="10">
        <v>-3</v>
      </c>
      <c r="K44" s="10">
        <f>L44/D44</f>
        <v>6.2986443997732081E-2</v>
      </c>
      <c r="L44" s="10">
        <v>1.222</v>
      </c>
      <c r="M44" s="12">
        <f>K44*F44</f>
        <v>61.1</v>
      </c>
      <c r="N44" s="10"/>
      <c r="O44" s="10"/>
      <c r="P44" s="12"/>
      <c r="Q44" s="12">
        <f t="shared" ref="Q44:Q48" si="24">R44-M44</f>
        <v>3.2499999999999929</v>
      </c>
      <c r="R44" s="20">
        <v>64.349999999999994</v>
      </c>
      <c r="S44" s="20">
        <f>P44</f>
        <v>0</v>
      </c>
      <c r="T44" s="12">
        <v>241210</v>
      </c>
      <c r="U44" s="12" t="s">
        <v>1154</v>
      </c>
      <c r="V44" s="12"/>
      <c r="W44" s="12"/>
      <c r="X44" s="32" t="s">
        <v>1126</v>
      </c>
      <c r="Y44" s="32" t="s">
        <v>108</v>
      </c>
      <c r="Z44" s="32" t="s">
        <v>108</v>
      </c>
      <c r="AA44" s="32" t="s">
        <v>118</v>
      </c>
      <c r="AB44" s="32" t="s">
        <v>110</v>
      </c>
      <c r="AC44" s="32" t="s">
        <v>119</v>
      </c>
      <c r="AD44" s="32" t="s">
        <v>112</v>
      </c>
      <c r="AE44" s="32" t="s">
        <v>120</v>
      </c>
      <c r="AF44" s="32" t="s">
        <v>120</v>
      </c>
      <c r="AG44" s="32" t="s">
        <v>120</v>
      </c>
      <c r="AH44" s="32" t="s">
        <v>120</v>
      </c>
      <c r="AI44" s="32" t="s">
        <v>120</v>
      </c>
      <c r="AJ44" s="32" t="s">
        <v>120</v>
      </c>
    </row>
    <row r="45" spans="1:36" ht="15.75" thickBot="1" x14ac:dyDescent="0.3">
      <c r="B45" s="30"/>
      <c r="C45" s="9" t="s">
        <v>313</v>
      </c>
      <c r="D45" s="11">
        <v>21.016999999999999</v>
      </c>
      <c r="E45" s="9">
        <v>67</v>
      </c>
      <c r="F45" s="13">
        <f>D45*E45</f>
        <v>1408.1389999999999</v>
      </c>
      <c r="G45" s="10">
        <f>H45/D45</f>
        <v>0.45139648855688252</v>
      </c>
      <c r="H45" s="10">
        <v>9.4870000000000001</v>
      </c>
      <c r="I45" s="12">
        <f>G45*F45</f>
        <v>635.62899999999991</v>
      </c>
      <c r="J45" s="10">
        <v>-3</v>
      </c>
      <c r="K45" s="10">
        <f>L45/D45</f>
        <v>7.2417566731693389E-2</v>
      </c>
      <c r="L45" s="10">
        <v>1.522</v>
      </c>
      <c r="M45" s="12">
        <f>K45*F45</f>
        <v>101.97399999999999</v>
      </c>
      <c r="N45" s="10"/>
      <c r="O45" s="10"/>
      <c r="P45" s="12"/>
      <c r="Q45" s="12">
        <f t="shared" si="24"/>
        <v>3.9530000000000172</v>
      </c>
      <c r="R45" s="20">
        <v>105.92700000000001</v>
      </c>
      <c r="S45" s="20">
        <f>P45</f>
        <v>0</v>
      </c>
      <c r="T45" s="12">
        <v>241210</v>
      </c>
      <c r="U45" s="12" t="s">
        <v>1154</v>
      </c>
      <c r="V45" s="12"/>
      <c r="W45" s="12"/>
      <c r="X45" s="33"/>
      <c r="Y45" s="33"/>
      <c r="Z45" s="33"/>
      <c r="AA45" s="33"/>
      <c r="AB45" s="33"/>
      <c r="AC45" s="33"/>
      <c r="AD45" s="33"/>
      <c r="AE45" s="33"/>
      <c r="AF45" s="33"/>
      <c r="AG45" s="33"/>
      <c r="AH45" s="33"/>
      <c r="AI45" s="33"/>
      <c r="AJ45" s="33"/>
    </row>
    <row r="46" spans="1:36" ht="15.75" thickBot="1" x14ac:dyDescent="0.3">
      <c r="B46" s="30"/>
      <c r="C46" s="9" t="s">
        <v>314</v>
      </c>
      <c r="D46" s="11">
        <v>14.317</v>
      </c>
      <c r="E46" s="9">
        <v>19</v>
      </c>
      <c r="F46" s="13">
        <f>D46*E46</f>
        <v>272.02300000000002</v>
      </c>
      <c r="G46" s="10">
        <f>H46/D46</f>
        <v>0.42313333798980229</v>
      </c>
      <c r="H46" s="10">
        <v>6.0579999999999998</v>
      </c>
      <c r="I46" s="12">
        <f>G46*F46</f>
        <v>115.102</v>
      </c>
      <c r="J46" s="10">
        <v>-3</v>
      </c>
      <c r="K46" s="10">
        <f>L46/D46</f>
        <v>0.17810993923307955</v>
      </c>
      <c r="L46" s="10">
        <v>2.5499999999999998</v>
      </c>
      <c r="M46" s="12">
        <f>K46*F46</f>
        <v>48.45</v>
      </c>
      <c r="N46" s="10"/>
      <c r="O46" s="10"/>
      <c r="P46" s="12"/>
      <c r="Q46" s="12">
        <f t="shared" si="24"/>
        <v>2.5649999999999977</v>
      </c>
      <c r="R46" s="20">
        <v>51.015000000000001</v>
      </c>
      <c r="S46" s="20">
        <f>P46</f>
        <v>0</v>
      </c>
      <c r="T46" s="12">
        <v>241210</v>
      </c>
      <c r="U46" s="12" t="s">
        <v>1154</v>
      </c>
      <c r="V46" s="12"/>
      <c r="W46" s="12"/>
      <c r="X46" s="33"/>
      <c r="Y46" s="33"/>
      <c r="Z46" s="33"/>
      <c r="AA46" s="33"/>
      <c r="AB46" s="33"/>
      <c r="AC46" s="33"/>
      <c r="AD46" s="33"/>
      <c r="AE46" s="33"/>
      <c r="AF46" s="33"/>
      <c r="AG46" s="33"/>
      <c r="AH46" s="33"/>
      <c r="AI46" s="33"/>
      <c r="AJ46" s="33"/>
    </row>
    <row r="47" spans="1:36" ht="15.75" thickBot="1" x14ac:dyDescent="0.3">
      <c r="B47" s="30"/>
      <c r="C47" s="9" t="s">
        <v>315</v>
      </c>
      <c r="D47" s="11">
        <v>3.6760000000000002</v>
      </c>
      <c r="E47" s="9">
        <v>40</v>
      </c>
      <c r="F47" s="13">
        <f>D47*E47</f>
        <v>147.04000000000002</v>
      </c>
      <c r="G47" s="10">
        <f>H47/D47</f>
        <v>0.32127312295973887</v>
      </c>
      <c r="H47" s="10">
        <v>1.181</v>
      </c>
      <c r="I47" s="12">
        <f>G47*F47</f>
        <v>47.240000000000009</v>
      </c>
      <c r="J47" s="10">
        <v>-2.6</v>
      </c>
      <c r="K47" s="10">
        <f>L47/D47</f>
        <v>0.30087051142546245</v>
      </c>
      <c r="L47" s="10">
        <v>1.1060000000000001</v>
      </c>
      <c r="M47" s="12">
        <f>K47*F47</f>
        <v>44.24</v>
      </c>
      <c r="N47" s="10"/>
      <c r="O47" s="10"/>
      <c r="P47" s="12"/>
      <c r="Q47" s="12">
        <f t="shared" si="24"/>
        <v>1.3999999999999986</v>
      </c>
      <c r="R47" s="20">
        <v>45.64</v>
      </c>
      <c r="S47" s="20">
        <f>P47</f>
        <v>0</v>
      </c>
      <c r="T47" s="12">
        <v>241210</v>
      </c>
      <c r="U47" s="12" t="s">
        <v>1154</v>
      </c>
      <c r="V47" s="12"/>
      <c r="W47" s="12"/>
      <c r="X47" s="33"/>
      <c r="Y47" s="33"/>
      <c r="Z47" s="33"/>
      <c r="AA47" s="33"/>
      <c r="AB47" s="33"/>
      <c r="AC47" s="33"/>
      <c r="AD47" s="33"/>
      <c r="AE47" s="33"/>
      <c r="AF47" s="33"/>
      <c r="AG47" s="33"/>
      <c r="AH47" s="33"/>
      <c r="AI47" s="33"/>
      <c r="AJ47" s="33"/>
    </row>
    <row r="48" spans="1:36" ht="15.75" thickBot="1" x14ac:dyDescent="0.3">
      <c r="B48" s="31"/>
      <c r="C48" s="9" t="s">
        <v>316</v>
      </c>
      <c r="D48" s="11">
        <v>3.64</v>
      </c>
      <c r="E48" s="9">
        <v>54</v>
      </c>
      <c r="F48" s="13">
        <f>D48*E48</f>
        <v>196.56</v>
      </c>
      <c r="G48" s="10">
        <f>H48/D48</f>
        <v>0.29862637362637362</v>
      </c>
      <c r="H48" s="10">
        <v>1.087</v>
      </c>
      <c r="I48" s="12">
        <f>G48*F48</f>
        <v>58.698</v>
      </c>
      <c r="J48" s="10">
        <v>-2.77</v>
      </c>
      <c r="K48" s="10">
        <f>L48/D48</f>
        <v>0.29862637362637362</v>
      </c>
      <c r="L48" s="10">
        <v>1.087</v>
      </c>
      <c r="M48" s="12">
        <f>K48*F48</f>
        <v>58.698</v>
      </c>
      <c r="N48" s="10"/>
      <c r="O48" s="10"/>
      <c r="P48" s="12"/>
      <c r="Q48" s="12">
        <f t="shared" si="24"/>
        <v>1.8359999999999985</v>
      </c>
      <c r="R48" s="20">
        <v>60.533999999999999</v>
      </c>
      <c r="S48" s="20">
        <f>P48</f>
        <v>0</v>
      </c>
      <c r="T48" s="12">
        <v>241210</v>
      </c>
      <c r="U48" s="12" t="s">
        <v>1154</v>
      </c>
      <c r="V48" s="12"/>
      <c r="W48" s="12"/>
      <c r="X48" s="34"/>
      <c r="Y48" s="34"/>
      <c r="Z48" s="34"/>
      <c r="AA48" s="34"/>
      <c r="AB48" s="34"/>
      <c r="AC48" s="34"/>
      <c r="AD48" s="34"/>
      <c r="AE48" s="34"/>
      <c r="AF48" s="34"/>
      <c r="AG48" s="34"/>
      <c r="AH48" s="34"/>
      <c r="AI48" s="34"/>
      <c r="AJ48" s="34"/>
    </row>
    <row r="49" spans="1:36" ht="15.75" thickBot="1" x14ac:dyDescent="0.3">
      <c r="A49" s="8"/>
      <c r="B49" s="18" t="s">
        <v>32</v>
      </c>
      <c r="C49" s="14" t="s">
        <v>76</v>
      </c>
      <c r="D49" s="14"/>
      <c r="E49" s="14">
        <f>SUM(E44:E48)</f>
        <v>230</v>
      </c>
      <c r="F49" s="15">
        <f>SUM(F44:F48)</f>
        <v>2993.8119999999999</v>
      </c>
      <c r="G49" s="16"/>
      <c r="H49" s="16"/>
      <c r="I49" s="15">
        <f>SUM(I44:I48)</f>
        <v>1257.4190000000001</v>
      </c>
      <c r="J49" s="16"/>
      <c r="K49" s="16"/>
      <c r="L49" s="16"/>
      <c r="M49" s="17">
        <f>SUM(M44:M48)</f>
        <v>314.46199999999999</v>
      </c>
      <c r="N49" s="16"/>
      <c r="O49" s="16"/>
      <c r="P49" s="15"/>
      <c r="Q49" s="15">
        <f t="shared" ref="Q49:S49" si="25">SUM(Q44:Q48)</f>
        <v>13.004000000000005</v>
      </c>
      <c r="R49" s="15">
        <f t="shared" si="25"/>
        <v>327.46599999999995</v>
      </c>
      <c r="S49" s="15">
        <f t="shared" si="25"/>
        <v>0</v>
      </c>
      <c r="T49" s="15"/>
      <c r="U49" s="15"/>
      <c r="V49" s="15"/>
      <c r="W49" s="15"/>
      <c r="X49" s="19"/>
      <c r="Y49" s="19"/>
      <c r="Z49" s="19"/>
      <c r="AA49" s="19"/>
      <c r="AB49" s="19"/>
      <c r="AC49" s="19"/>
      <c r="AD49" s="19"/>
      <c r="AE49" s="19"/>
      <c r="AF49" s="19"/>
      <c r="AG49" s="19"/>
      <c r="AH49" s="19"/>
      <c r="AI49" s="19"/>
      <c r="AJ49" s="19"/>
    </row>
    <row r="50" spans="1:36" ht="15.75" thickBot="1" x14ac:dyDescent="0.3">
      <c r="A50" s="8"/>
      <c r="B50" s="56"/>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8"/>
    </row>
    <row r="51" spans="1:36" ht="15.75" thickBot="1" x14ac:dyDescent="0.3">
      <c r="B51" s="29" t="s">
        <v>83</v>
      </c>
      <c r="C51" s="9" t="s">
        <v>317</v>
      </c>
      <c r="D51" s="11">
        <v>4.0880000000000001</v>
      </c>
      <c r="E51" s="9">
        <v>43</v>
      </c>
      <c r="F51" s="13">
        <v>175.78399999999999</v>
      </c>
      <c r="G51" s="10">
        <v>0.43003913894324852</v>
      </c>
      <c r="H51" s="10">
        <v>1.758</v>
      </c>
      <c r="I51" s="12">
        <v>75.593999999999994</v>
      </c>
      <c r="J51" s="10">
        <v>-2.65</v>
      </c>
      <c r="K51" s="10">
        <v>0.27837573385518588</v>
      </c>
      <c r="L51" s="10">
        <v>1.1379999999999999</v>
      </c>
      <c r="M51" s="12">
        <v>48.93399999999999</v>
      </c>
      <c r="N51" s="10"/>
      <c r="O51" s="10"/>
      <c r="P51" s="12"/>
      <c r="Q51" s="12">
        <f t="shared" ref="Q51:Q60" si="26">R51-M51</f>
        <v>1.6770000000000067</v>
      </c>
      <c r="R51" s="20">
        <v>50.610999999999997</v>
      </c>
      <c r="S51" s="20">
        <f t="shared" ref="S51:S60" si="27">P51</f>
        <v>0</v>
      </c>
      <c r="T51" s="12">
        <v>241210</v>
      </c>
      <c r="U51" s="12" t="s">
        <v>1154</v>
      </c>
      <c r="V51" s="12"/>
      <c r="W51" s="12"/>
      <c r="X51" s="32" t="s">
        <v>1126</v>
      </c>
      <c r="Y51" s="32" t="s">
        <v>108</v>
      </c>
      <c r="Z51" s="32" t="s">
        <v>108</v>
      </c>
      <c r="AA51" s="32" t="s">
        <v>118</v>
      </c>
      <c r="AB51" s="32" t="s">
        <v>110</v>
      </c>
      <c r="AC51" s="32" t="s">
        <v>119</v>
      </c>
      <c r="AD51" s="32" t="s">
        <v>112</v>
      </c>
      <c r="AE51" s="32" t="s">
        <v>120</v>
      </c>
      <c r="AF51" s="32" t="s">
        <v>120</v>
      </c>
      <c r="AG51" s="32" t="s">
        <v>120</v>
      </c>
      <c r="AH51" s="32" t="s">
        <v>120</v>
      </c>
      <c r="AI51" s="32" t="s">
        <v>120</v>
      </c>
      <c r="AJ51" s="32" t="s">
        <v>120</v>
      </c>
    </row>
    <row r="52" spans="1:36" ht="15.75" thickBot="1" x14ac:dyDescent="0.3">
      <c r="B52" s="30"/>
      <c r="C52" s="9" t="s">
        <v>318</v>
      </c>
      <c r="D52" s="11">
        <v>3.5979999999999999</v>
      </c>
      <c r="E52" s="9">
        <v>41</v>
      </c>
      <c r="F52" s="13">
        <v>147.518</v>
      </c>
      <c r="G52" s="10">
        <v>0.34046692607003892</v>
      </c>
      <c r="H52" s="10">
        <v>1.2250000000000001</v>
      </c>
      <c r="I52" s="12">
        <v>50.225000000000001</v>
      </c>
      <c r="J52" s="10">
        <v>-2.65</v>
      </c>
      <c r="K52" s="10">
        <v>0.29405225125069484</v>
      </c>
      <c r="L52" s="10">
        <v>1.0580000000000001</v>
      </c>
      <c r="M52" s="12">
        <v>43.378</v>
      </c>
      <c r="N52" s="10"/>
      <c r="O52" s="10"/>
      <c r="P52" s="12"/>
      <c r="Q52" s="12">
        <f t="shared" si="26"/>
        <v>1.3939999999999984</v>
      </c>
      <c r="R52" s="20">
        <v>44.771999999999998</v>
      </c>
      <c r="S52" s="20">
        <f t="shared" si="27"/>
        <v>0</v>
      </c>
      <c r="T52" s="12">
        <v>241210</v>
      </c>
      <c r="U52" s="12" t="s">
        <v>1154</v>
      </c>
      <c r="V52" s="12"/>
      <c r="W52" s="12"/>
      <c r="X52" s="33"/>
      <c r="Y52" s="33"/>
      <c r="Z52" s="33"/>
      <c r="AA52" s="33"/>
      <c r="AB52" s="33"/>
      <c r="AC52" s="33"/>
      <c r="AD52" s="33"/>
      <c r="AE52" s="33"/>
      <c r="AF52" s="33"/>
      <c r="AG52" s="33"/>
      <c r="AH52" s="33"/>
      <c r="AI52" s="33"/>
      <c r="AJ52" s="33"/>
    </row>
    <row r="53" spans="1:36" ht="15.75" thickBot="1" x14ac:dyDescent="0.3">
      <c r="B53" s="30"/>
      <c r="C53" s="9" t="s">
        <v>319</v>
      </c>
      <c r="D53" s="11">
        <v>17.689</v>
      </c>
      <c r="E53" s="9">
        <v>43</v>
      </c>
      <c r="F53" s="13">
        <v>760.62699999999995</v>
      </c>
      <c r="G53" s="10">
        <v>0.5118435185708633</v>
      </c>
      <c r="H53" s="10">
        <v>9.0540000000000003</v>
      </c>
      <c r="I53" s="12">
        <v>389.322</v>
      </c>
      <c r="J53" s="10">
        <v>-3</v>
      </c>
      <c r="K53" s="10">
        <v>0.16439595228673187</v>
      </c>
      <c r="L53" s="10">
        <v>2.9079999999999999</v>
      </c>
      <c r="M53" s="12">
        <v>125.044</v>
      </c>
      <c r="N53" s="10"/>
      <c r="O53" s="10"/>
      <c r="P53" s="12"/>
      <c r="Q53" s="12">
        <f t="shared" si="26"/>
        <v>7.1809999999999974</v>
      </c>
      <c r="R53" s="20">
        <v>132.22499999999999</v>
      </c>
      <c r="S53" s="20">
        <f t="shared" si="27"/>
        <v>0</v>
      </c>
      <c r="T53" s="12">
        <v>241210</v>
      </c>
      <c r="U53" s="12" t="s">
        <v>1154</v>
      </c>
      <c r="V53" s="12"/>
      <c r="W53" s="12"/>
      <c r="X53" s="33"/>
      <c r="Y53" s="33"/>
      <c r="Z53" s="33"/>
      <c r="AA53" s="33"/>
      <c r="AB53" s="33"/>
      <c r="AC53" s="33"/>
      <c r="AD53" s="33"/>
      <c r="AE53" s="33"/>
      <c r="AF53" s="33"/>
      <c r="AG53" s="33"/>
      <c r="AH53" s="33"/>
      <c r="AI53" s="33"/>
      <c r="AJ53" s="33"/>
    </row>
    <row r="54" spans="1:36" ht="15.75" thickBot="1" x14ac:dyDescent="0.3">
      <c r="B54" s="30"/>
      <c r="C54" s="9" t="s">
        <v>320</v>
      </c>
      <c r="D54" s="11">
        <v>38.703000000000003</v>
      </c>
      <c r="E54" s="9">
        <v>51</v>
      </c>
      <c r="F54" s="13">
        <v>1973.8530000000001</v>
      </c>
      <c r="G54" s="10">
        <v>0.56990414179779336</v>
      </c>
      <c r="H54" s="10">
        <v>22.056999999999999</v>
      </c>
      <c r="I54" s="12">
        <v>1124.9069999999999</v>
      </c>
      <c r="J54" s="10">
        <v>-3</v>
      </c>
      <c r="K54" s="10">
        <v>0.12443479833604629</v>
      </c>
      <c r="L54" s="10">
        <v>4.8159999999999998</v>
      </c>
      <c r="M54" s="12">
        <v>245.61599999999999</v>
      </c>
      <c r="N54" s="10"/>
      <c r="O54" s="10"/>
      <c r="P54" s="12"/>
      <c r="Q54" s="12">
        <f t="shared" si="26"/>
        <v>9.3330000000000268</v>
      </c>
      <c r="R54" s="20">
        <v>254.94900000000001</v>
      </c>
      <c r="S54" s="20">
        <f t="shared" si="27"/>
        <v>0</v>
      </c>
      <c r="T54" s="12">
        <v>241210</v>
      </c>
      <c r="U54" s="12" t="s">
        <v>1154</v>
      </c>
      <c r="V54" s="12"/>
      <c r="W54" s="12"/>
      <c r="X54" s="33"/>
      <c r="Y54" s="33"/>
      <c r="Z54" s="33"/>
      <c r="AA54" s="33"/>
      <c r="AB54" s="33"/>
      <c r="AC54" s="33"/>
      <c r="AD54" s="33"/>
      <c r="AE54" s="33"/>
      <c r="AF54" s="33"/>
      <c r="AG54" s="33"/>
      <c r="AH54" s="33"/>
      <c r="AI54" s="33"/>
      <c r="AJ54" s="33"/>
    </row>
    <row r="55" spans="1:36" ht="15.75" thickBot="1" x14ac:dyDescent="0.3">
      <c r="B55" s="30"/>
      <c r="C55" s="9" t="s">
        <v>321</v>
      </c>
      <c r="D55" s="11">
        <v>22.795999999999999</v>
      </c>
      <c r="E55" s="9">
        <v>43</v>
      </c>
      <c r="F55" s="13">
        <v>980.22799999999995</v>
      </c>
      <c r="G55" s="10">
        <v>0.44849973679592914</v>
      </c>
      <c r="H55" s="10">
        <v>10.224</v>
      </c>
      <c r="I55" s="12">
        <v>439.63200000000001</v>
      </c>
      <c r="J55" s="10">
        <v>-3</v>
      </c>
      <c r="K55" s="10">
        <v>0.28259343744516585</v>
      </c>
      <c r="L55" s="10">
        <v>6.4420000000000002</v>
      </c>
      <c r="M55" s="12">
        <v>277.00600000000003</v>
      </c>
      <c r="N55" s="10"/>
      <c r="O55" s="10"/>
      <c r="P55" s="12"/>
      <c r="Q55" s="12">
        <f t="shared" si="26"/>
        <v>9.2019999999999982</v>
      </c>
      <c r="R55" s="20">
        <v>286.20800000000003</v>
      </c>
      <c r="S55" s="20">
        <f t="shared" si="27"/>
        <v>0</v>
      </c>
      <c r="T55" s="12">
        <v>241210</v>
      </c>
      <c r="U55" s="12" t="s">
        <v>1154</v>
      </c>
      <c r="V55" s="12"/>
      <c r="W55" s="12"/>
      <c r="X55" s="33"/>
      <c r="Y55" s="33"/>
      <c r="Z55" s="33"/>
      <c r="AA55" s="33"/>
      <c r="AB55" s="33"/>
      <c r="AC55" s="33"/>
      <c r="AD55" s="33"/>
      <c r="AE55" s="33"/>
      <c r="AF55" s="33"/>
      <c r="AG55" s="33"/>
      <c r="AH55" s="33"/>
      <c r="AI55" s="33"/>
      <c r="AJ55" s="33"/>
    </row>
    <row r="56" spans="1:36" ht="15.75" thickBot="1" x14ac:dyDescent="0.3">
      <c r="B56" s="30"/>
      <c r="C56" s="9" t="s">
        <v>322</v>
      </c>
      <c r="D56" s="11">
        <v>8.4700000000000006</v>
      </c>
      <c r="E56" s="9">
        <v>59</v>
      </c>
      <c r="F56" s="13">
        <v>499.73</v>
      </c>
      <c r="G56" s="10">
        <v>0.30035419126328217</v>
      </c>
      <c r="H56" s="10">
        <v>2.544</v>
      </c>
      <c r="I56" s="12">
        <v>150.096</v>
      </c>
      <c r="J56" s="10">
        <v>-3</v>
      </c>
      <c r="K56" s="10">
        <v>0.30035419126328217</v>
      </c>
      <c r="L56" s="10">
        <v>2.544</v>
      </c>
      <c r="M56" s="12">
        <v>150.096</v>
      </c>
      <c r="N56" s="10"/>
      <c r="O56" s="10"/>
      <c r="P56" s="12"/>
      <c r="Q56" s="12">
        <f t="shared" si="26"/>
        <v>4.6610000000000014</v>
      </c>
      <c r="R56" s="20">
        <v>154.75700000000001</v>
      </c>
      <c r="S56" s="20">
        <f t="shared" si="27"/>
        <v>0</v>
      </c>
      <c r="T56" s="12">
        <v>241210</v>
      </c>
      <c r="U56" s="12" t="s">
        <v>1154</v>
      </c>
      <c r="V56" s="12"/>
      <c r="W56" s="12"/>
      <c r="X56" s="33"/>
      <c r="Y56" s="33"/>
      <c r="Z56" s="33"/>
      <c r="AA56" s="33"/>
      <c r="AB56" s="33"/>
      <c r="AC56" s="33"/>
      <c r="AD56" s="33"/>
      <c r="AE56" s="33"/>
      <c r="AF56" s="33"/>
      <c r="AG56" s="33"/>
      <c r="AH56" s="33"/>
      <c r="AI56" s="33"/>
      <c r="AJ56" s="33"/>
    </row>
    <row r="57" spans="1:36" ht="15.75" thickBot="1" x14ac:dyDescent="0.3">
      <c r="B57" s="30"/>
      <c r="C57" s="9" t="s">
        <v>323</v>
      </c>
      <c r="D57" s="11">
        <v>4.4539999999999997</v>
      </c>
      <c r="E57" s="9">
        <v>26</v>
      </c>
      <c r="F57" s="13">
        <v>115.80399999999999</v>
      </c>
      <c r="G57" s="10">
        <v>0.14885496183206109</v>
      </c>
      <c r="H57" s="10">
        <v>0.66300000000000003</v>
      </c>
      <c r="I57" s="12">
        <v>17.238</v>
      </c>
      <c r="J57" s="10">
        <v>-2.1</v>
      </c>
      <c r="K57" s="10">
        <v>7.0722945666816348E-2</v>
      </c>
      <c r="L57" s="10">
        <v>0.315</v>
      </c>
      <c r="M57" s="12">
        <v>8.19</v>
      </c>
      <c r="N57" s="10"/>
      <c r="O57" s="10"/>
      <c r="P57" s="12"/>
      <c r="Q57" s="12">
        <f t="shared" si="26"/>
        <v>0.65000000000000036</v>
      </c>
      <c r="R57" s="20">
        <v>8.84</v>
      </c>
      <c r="S57" s="20">
        <f t="shared" si="27"/>
        <v>0</v>
      </c>
      <c r="T57" s="12">
        <v>241210</v>
      </c>
      <c r="U57" s="12" t="s">
        <v>1154</v>
      </c>
      <c r="V57" s="12"/>
      <c r="W57" s="12"/>
      <c r="X57" s="33"/>
      <c r="Y57" s="33"/>
      <c r="Z57" s="33"/>
      <c r="AA57" s="33"/>
      <c r="AB57" s="33"/>
      <c r="AC57" s="33"/>
      <c r="AD57" s="33"/>
      <c r="AE57" s="33"/>
      <c r="AF57" s="33"/>
      <c r="AG57" s="33"/>
      <c r="AH57" s="33"/>
      <c r="AI57" s="33"/>
      <c r="AJ57" s="33"/>
    </row>
    <row r="58" spans="1:36" ht="15.75" thickBot="1" x14ac:dyDescent="0.3">
      <c r="B58" s="30"/>
      <c r="C58" s="9" t="s">
        <v>324</v>
      </c>
      <c r="D58" s="11">
        <v>16.673999999999999</v>
      </c>
      <c r="E58" s="9">
        <v>45</v>
      </c>
      <c r="F58" s="13">
        <v>800</v>
      </c>
      <c r="G58" s="10">
        <v>0.49376274439246737</v>
      </c>
      <c r="H58" s="10">
        <v>8.2330000000000005</v>
      </c>
      <c r="I58" s="12">
        <v>395.01019551397388</v>
      </c>
      <c r="J58" s="10">
        <v>-2.1</v>
      </c>
      <c r="K58" s="10">
        <v>2.0990764063811927E-3</v>
      </c>
      <c r="L58" s="10">
        <v>3.5000000000000003E-2</v>
      </c>
      <c r="M58" s="12">
        <v>1.6792611251049541</v>
      </c>
      <c r="N58" s="10"/>
      <c r="O58" s="10"/>
      <c r="P58" s="12"/>
      <c r="Q58" s="12">
        <f t="shared" si="26"/>
        <v>0.19273887489504604</v>
      </c>
      <c r="R58" s="20">
        <v>1.8720000000000001</v>
      </c>
      <c r="S58" s="20">
        <f t="shared" si="27"/>
        <v>0</v>
      </c>
      <c r="T58" s="12">
        <v>241210</v>
      </c>
      <c r="U58" s="12" t="s">
        <v>1154</v>
      </c>
      <c r="V58" s="12"/>
      <c r="W58" s="12"/>
      <c r="X58" s="33"/>
      <c r="Y58" s="33"/>
      <c r="Z58" s="33"/>
      <c r="AA58" s="33"/>
      <c r="AB58" s="33"/>
      <c r="AC58" s="33"/>
      <c r="AD58" s="33"/>
      <c r="AE58" s="33"/>
      <c r="AF58" s="33"/>
      <c r="AG58" s="33"/>
      <c r="AH58" s="33"/>
      <c r="AI58" s="33"/>
      <c r="AJ58" s="33"/>
    </row>
    <row r="59" spans="1:36" ht="15.75" thickBot="1" x14ac:dyDescent="0.3">
      <c r="B59" s="30"/>
      <c r="C59" s="9" t="s">
        <v>325</v>
      </c>
      <c r="D59" s="11">
        <v>17</v>
      </c>
      <c r="E59" s="9">
        <v>41</v>
      </c>
      <c r="F59" s="13">
        <v>697</v>
      </c>
      <c r="G59" s="10">
        <v>0.3547058823529412</v>
      </c>
      <c r="H59" s="10">
        <v>6.03</v>
      </c>
      <c r="I59" s="12">
        <v>247.23000000000002</v>
      </c>
      <c r="J59" s="10">
        <v>-2.25</v>
      </c>
      <c r="K59" s="10">
        <v>6.3529411764705881E-3</v>
      </c>
      <c r="L59" s="10">
        <v>0.108</v>
      </c>
      <c r="M59" s="12">
        <v>4.4279999999999999</v>
      </c>
      <c r="N59" s="10"/>
      <c r="O59" s="10"/>
      <c r="P59" s="12"/>
      <c r="Q59" s="12">
        <f t="shared" si="26"/>
        <v>0.45099999999999962</v>
      </c>
      <c r="R59" s="20">
        <v>4.8789999999999996</v>
      </c>
      <c r="S59" s="20">
        <f t="shared" si="27"/>
        <v>0</v>
      </c>
      <c r="T59" s="12">
        <v>241210</v>
      </c>
      <c r="U59" s="12" t="s">
        <v>1154</v>
      </c>
      <c r="V59" s="12"/>
      <c r="W59" s="12"/>
      <c r="X59" s="33"/>
      <c r="Y59" s="33"/>
      <c r="Z59" s="33"/>
      <c r="AA59" s="33"/>
      <c r="AB59" s="33"/>
      <c r="AC59" s="33"/>
      <c r="AD59" s="33"/>
      <c r="AE59" s="33"/>
      <c r="AF59" s="33"/>
      <c r="AG59" s="33"/>
      <c r="AH59" s="33"/>
      <c r="AI59" s="33"/>
      <c r="AJ59" s="33"/>
    </row>
    <row r="60" spans="1:36" ht="15.75" thickBot="1" x14ac:dyDescent="0.3">
      <c r="B60" s="31"/>
      <c r="C60" s="9" t="s">
        <v>326</v>
      </c>
      <c r="D60" s="11">
        <v>19.709</v>
      </c>
      <c r="E60" s="9">
        <v>66</v>
      </c>
      <c r="F60" s="13">
        <v>1300.7939999999999</v>
      </c>
      <c r="G60" s="10">
        <v>0.34507077984677054</v>
      </c>
      <c r="H60" s="10">
        <v>6.8010000000000002</v>
      </c>
      <c r="I60" s="12">
        <v>448.86599999999999</v>
      </c>
      <c r="J60" s="10">
        <v>-2.4</v>
      </c>
      <c r="K60" s="10">
        <v>8.4225480744837388E-3</v>
      </c>
      <c r="L60" s="10">
        <v>0.16600000000000001</v>
      </c>
      <c r="M60" s="12">
        <v>10.956</v>
      </c>
      <c r="N60" s="10"/>
      <c r="O60" s="10"/>
      <c r="P60" s="12"/>
      <c r="Q60" s="12">
        <f t="shared" si="26"/>
        <v>1.0560000000000009</v>
      </c>
      <c r="R60" s="20">
        <v>12.012</v>
      </c>
      <c r="S60" s="20">
        <f t="shared" si="27"/>
        <v>0</v>
      </c>
      <c r="T60" s="12">
        <v>241210</v>
      </c>
      <c r="U60" s="12" t="s">
        <v>1154</v>
      </c>
      <c r="V60" s="12"/>
      <c r="W60" s="12"/>
      <c r="X60" s="34"/>
      <c r="Y60" s="34"/>
      <c r="Z60" s="34"/>
      <c r="AA60" s="34"/>
      <c r="AB60" s="34"/>
      <c r="AC60" s="34"/>
      <c r="AD60" s="34"/>
      <c r="AE60" s="34"/>
      <c r="AF60" s="34"/>
      <c r="AG60" s="34"/>
      <c r="AH60" s="34"/>
      <c r="AI60" s="34"/>
      <c r="AJ60" s="34"/>
    </row>
    <row r="61" spans="1:36" ht="15.75" thickBot="1" x14ac:dyDescent="0.3">
      <c r="A61" s="8"/>
      <c r="B61" s="18" t="s">
        <v>32</v>
      </c>
      <c r="C61" s="14" t="s">
        <v>83</v>
      </c>
      <c r="D61" s="14"/>
      <c r="E61" s="14">
        <f>SUM(E51:E60)</f>
        <v>458</v>
      </c>
      <c r="F61" s="15">
        <f>SUM(F51:F60)</f>
        <v>7451.3379999999997</v>
      </c>
      <c r="G61" s="16"/>
      <c r="H61" s="16"/>
      <c r="I61" s="15">
        <f>SUM(I51:I60)</f>
        <v>3338.1201955139736</v>
      </c>
      <c r="J61" s="16"/>
      <c r="K61" s="16"/>
      <c r="L61" s="16"/>
      <c r="M61" s="17">
        <f>SUM(M51:M60)</f>
        <v>915.32726112510511</v>
      </c>
      <c r="N61" s="16"/>
      <c r="O61" s="16"/>
      <c r="P61" s="15"/>
      <c r="Q61" s="15">
        <f t="shared" ref="Q61:S61" si="28">SUM(Q51:Q60)</f>
        <v>35.797738874895074</v>
      </c>
      <c r="R61" s="15">
        <f t="shared" si="28"/>
        <v>951.12500000000023</v>
      </c>
      <c r="S61" s="15">
        <f t="shared" si="28"/>
        <v>0</v>
      </c>
      <c r="T61" s="15"/>
      <c r="U61" s="15"/>
      <c r="V61" s="15"/>
      <c r="W61" s="15"/>
      <c r="X61" s="19"/>
      <c r="Y61" s="19"/>
      <c r="Z61" s="19"/>
      <c r="AA61" s="19"/>
      <c r="AB61" s="19"/>
      <c r="AC61" s="19"/>
      <c r="AD61" s="19"/>
      <c r="AE61" s="19"/>
      <c r="AF61" s="19"/>
      <c r="AG61" s="19"/>
      <c r="AH61" s="19"/>
      <c r="AI61" s="19"/>
      <c r="AJ61" s="19"/>
    </row>
    <row r="62" spans="1:36" ht="15.75" thickBot="1" x14ac:dyDescent="0.3">
      <c r="A62" s="8"/>
      <c r="B62" s="56"/>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8"/>
    </row>
    <row r="63" spans="1:36" ht="15.75" thickBot="1" x14ac:dyDescent="0.3">
      <c r="B63" s="29" t="s">
        <v>88</v>
      </c>
      <c r="C63" s="9" t="s">
        <v>327</v>
      </c>
      <c r="D63" s="11">
        <v>27.818999999999999</v>
      </c>
      <c r="E63" s="9">
        <v>45</v>
      </c>
      <c r="F63" s="13">
        <f t="shared" ref="F63:F73" si="29">D63*E63</f>
        <v>1251.855</v>
      </c>
      <c r="G63" s="10">
        <f t="shared" ref="G63:G73" si="30">H63/D63</f>
        <v>0.50246234587871597</v>
      </c>
      <c r="H63" s="10">
        <v>13.978</v>
      </c>
      <c r="I63" s="12">
        <f t="shared" ref="I63:I73" si="31">G63*F63</f>
        <v>629.01</v>
      </c>
      <c r="J63" s="10">
        <v>-2.5499999999999998</v>
      </c>
      <c r="K63" s="10">
        <f t="shared" ref="K63:K73" si="32">L63/D63</f>
        <v>2.3113699270282902E-2</v>
      </c>
      <c r="L63" s="10">
        <v>0.64300000000000002</v>
      </c>
      <c r="M63" s="12">
        <f t="shared" ref="M63:M73" si="33">K63*F63</f>
        <v>28.935000000000002</v>
      </c>
      <c r="N63" s="10"/>
      <c r="O63" s="10"/>
      <c r="P63" s="12"/>
      <c r="Q63" s="12">
        <f t="shared" ref="Q63:Q73" si="34">R63-M63</f>
        <v>1.394999999999996</v>
      </c>
      <c r="R63" s="20">
        <v>30.33</v>
      </c>
      <c r="S63" s="20">
        <f t="shared" ref="S63:S73" si="35">P63</f>
        <v>0</v>
      </c>
      <c r="T63" s="12">
        <v>241310</v>
      </c>
      <c r="U63" s="12" t="s">
        <v>1154</v>
      </c>
      <c r="V63" s="12"/>
      <c r="W63" s="12"/>
      <c r="X63" s="32" t="s">
        <v>1125</v>
      </c>
      <c r="Y63" s="32" t="s">
        <v>108</v>
      </c>
      <c r="Z63" s="32" t="s">
        <v>108</v>
      </c>
      <c r="AA63" s="32" t="s">
        <v>118</v>
      </c>
      <c r="AB63" s="32" t="s">
        <v>110</v>
      </c>
      <c r="AC63" s="32" t="s">
        <v>119</v>
      </c>
      <c r="AD63" s="32" t="s">
        <v>112</v>
      </c>
      <c r="AE63" s="32" t="s">
        <v>120</v>
      </c>
      <c r="AF63" s="32" t="s">
        <v>120</v>
      </c>
      <c r="AG63" s="32" t="s">
        <v>120</v>
      </c>
      <c r="AH63" s="32" t="s">
        <v>120</v>
      </c>
      <c r="AI63" s="32" t="s">
        <v>120</v>
      </c>
      <c r="AJ63" s="32" t="s">
        <v>120</v>
      </c>
    </row>
    <row r="64" spans="1:36" ht="15.75" thickBot="1" x14ac:dyDescent="0.3">
      <c r="B64" s="30"/>
      <c r="C64" s="9" t="s">
        <v>328</v>
      </c>
      <c r="D64" s="11">
        <v>23.45</v>
      </c>
      <c r="E64" s="9">
        <v>37</v>
      </c>
      <c r="F64" s="13">
        <f t="shared" si="29"/>
        <v>867.65</v>
      </c>
      <c r="G64" s="10">
        <f t="shared" si="30"/>
        <v>0.33074626865671641</v>
      </c>
      <c r="H64" s="10">
        <v>7.7560000000000002</v>
      </c>
      <c r="I64" s="12">
        <f t="shared" si="31"/>
        <v>286.97199999999998</v>
      </c>
      <c r="J64" s="10">
        <v>-2.6</v>
      </c>
      <c r="K64" s="10">
        <f t="shared" si="32"/>
        <v>8.8784648187633264E-2</v>
      </c>
      <c r="L64" s="10">
        <v>2.0819999999999999</v>
      </c>
      <c r="M64" s="12">
        <f t="shared" si="33"/>
        <v>77.034000000000006</v>
      </c>
      <c r="N64" s="10"/>
      <c r="O64" s="10"/>
      <c r="P64" s="12"/>
      <c r="Q64" s="12">
        <f t="shared" si="34"/>
        <v>5.512999999999991</v>
      </c>
      <c r="R64" s="20">
        <v>82.546999999999997</v>
      </c>
      <c r="S64" s="20">
        <f t="shared" si="35"/>
        <v>0</v>
      </c>
      <c r="T64" s="12">
        <v>241310</v>
      </c>
      <c r="U64" s="12" t="s">
        <v>1154</v>
      </c>
      <c r="V64" s="12"/>
      <c r="W64" s="12"/>
      <c r="X64" s="33"/>
      <c r="Y64" s="33"/>
      <c r="Z64" s="33"/>
      <c r="AA64" s="33"/>
      <c r="AB64" s="33"/>
      <c r="AC64" s="33"/>
      <c r="AD64" s="33"/>
      <c r="AE64" s="33"/>
      <c r="AF64" s="33"/>
      <c r="AG64" s="33"/>
      <c r="AH64" s="33"/>
      <c r="AI64" s="33"/>
      <c r="AJ64" s="33"/>
    </row>
    <row r="65" spans="1:36" ht="15.75" thickBot="1" x14ac:dyDescent="0.3">
      <c r="B65" s="30"/>
      <c r="C65" s="9" t="s">
        <v>329</v>
      </c>
      <c r="D65" s="11">
        <v>55.719000000000001</v>
      </c>
      <c r="E65" s="9">
        <v>55</v>
      </c>
      <c r="F65" s="13">
        <f t="shared" si="29"/>
        <v>3064.5450000000001</v>
      </c>
      <c r="G65" s="10">
        <f t="shared" si="30"/>
        <v>0.44634684757443599</v>
      </c>
      <c r="H65" s="10">
        <v>24.87</v>
      </c>
      <c r="I65" s="12">
        <f t="shared" si="31"/>
        <v>1367.85</v>
      </c>
      <c r="J65" s="10">
        <v>-2.7</v>
      </c>
      <c r="K65" s="10">
        <f t="shared" si="32"/>
        <v>5.8346345052854499E-2</v>
      </c>
      <c r="L65" s="10">
        <v>3.2509999999999999</v>
      </c>
      <c r="M65" s="12">
        <f t="shared" si="33"/>
        <v>178.80500000000001</v>
      </c>
      <c r="N65" s="10"/>
      <c r="O65" s="10"/>
      <c r="P65" s="12"/>
      <c r="Q65" s="12">
        <f t="shared" si="34"/>
        <v>8.6899999999999977</v>
      </c>
      <c r="R65" s="20">
        <v>187.495</v>
      </c>
      <c r="S65" s="20">
        <f t="shared" si="35"/>
        <v>0</v>
      </c>
      <c r="T65" s="12">
        <v>241310</v>
      </c>
      <c r="U65" s="12" t="s">
        <v>1154</v>
      </c>
      <c r="V65" s="12"/>
      <c r="W65" s="12"/>
      <c r="X65" s="33"/>
      <c r="Y65" s="33"/>
      <c r="Z65" s="33"/>
      <c r="AA65" s="33"/>
      <c r="AB65" s="33"/>
      <c r="AC65" s="33"/>
      <c r="AD65" s="33"/>
      <c r="AE65" s="33"/>
      <c r="AF65" s="33"/>
      <c r="AG65" s="33"/>
      <c r="AH65" s="33"/>
      <c r="AI65" s="33"/>
      <c r="AJ65" s="33"/>
    </row>
    <row r="66" spans="1:36" ht="15.75" thickBot="1" x14ac:dyDescent="0.3">
      <c r="B66" s="30"/>
      <c r="C66" s="9" t="s">
        <v>330</v>
      </c>
      <c r="D66" s="11">
        <v>59.253999999999998</v>
      </c>
      <c r="E66" s="9">
        <v>51</v>
      </c>
      <c r="F66" s="13">
        <f t="shared" si="29"/>
        <v>3021.9539999999997</v>
      </c>
      <c r="G66" s="10">
        <f t="shared" si="30"/>
        <v>0.24258277922165594</v>
      </c>
      <c r="H66" s="10">
        <v>14.374000000000001</v>
      </c>
      <c r="I66" s="12">
        <f t="shared" si="31"/>
        <v>733.07399999999996</v>
      </c>
      <c r="J66" s="10">
        <v>-2.7</v>
      </c>
      <c r="K66" s="10">
        <f t="shared" si="32"/>
        <v>3.0850237958618829E-2</v>
      </c>
      <c r="L66" s="10">
        <v>1.8280000000000001</v>
      </c>
      <c r="M66" s="12">
        <f t="shared" si="33"/>
        <v>93.227999999999994</v>
      </c>
      <c r="N66" s="10"/>
      <c r="O66" s="10"/>
      <c r="P66" s="12"/>
      <c r="Q66" s="12">
        <f t="shared" si="34"/>
        <v>4.6920000000000073</v>
      </c>
      <c r="R66" s="20">
        <v>97.92</v>
      </c>
      <c r="S66" s="20">
        <f t="shared" si="35"/>
        <v>0</v>
      </c>
      <c r="T66" s="12">
        <v>241310</v>
      </c>
      <c r="U66" s="12" t="s">
        <v>1154</v>
      </c>
      <c r="V66" s="12"/>
      <c r="W66" s="12"/>
      <c r="X66" s="33"/>
      <c r="Y66" s="33"/>
      <c r="Z66" s="33"/>
      <c r="AA66" s="33"/>
      <c r="AB66" s="33"/>
      <c r="AC66" s="33"/>
      <c r="AD66" s="33"/>
      <c r="AE66" s="33"/>
      <c r="AF66" s="33"/>
      <c r="AG66" s="33"/>
      <c r="AH66" s="33"/>
      <c r="AI66" s="33"/>
      <c r="AJ66" s="33"/>
    </row>
    <row r="67" spans="1:36" ht="15.75" thickBot="1" x14ac:dyDescent="0.3">
      <c r="B67" s="30"/>
      <c r="C67" s="9" t="s">
        <v>331</v>
      </c>
      <c r="D67" s="11">
        <v>34.481000000000002</v>
      </c>
      <c r="E67" s="9">
        <v>33</v>
      </c>
      <c r="F67" s="13">
        <f t="shared" si="29"/>
        <v>1137.873</v>
      </c>
      <c r="G67" s="10">
        <f t="shared" si="30"/>
        <v>0.25057277921173982</v>
      </c>
      <c r="H67" s="10">
        <v>8.64</v>
      </c>
      <c r="I67" s="12">
        <f t="shared" si="31"/>
        <v>285.12</v>
      </c>
      <c r="J67" s="10">
        <v>-2.85</v>
      </c>
      <c r="K67" s="10">
        <f t="shared" si="32"/>
        <v>0.1164699399669383</v>
      </c>
      <c r="L67" s="10">
        <v>4.016</v>
      </c>
      <c r="M67" s="12">
        <f t="shared" si="33"/>
        <v>132.52799999999999</v>
      </c>
      <c r="N67" s="10"/>
      <c r="O67" s="10"/>
      <c r="P67" s="12"/>
      <c r="Q67" s="12">
        <f t="shared" si="34"/>
        <v>10.692000000000007</v>
      </c>
      <c r="R67" s="20">
        <v>143.22</v>
      </c>
      <c r="S67" s="20">
        <f t="shared" si="35"/>
        <v>0</v>
      </c>
      <c r="T67" s="12">
        <v>241310</v>
      </c>
      <c r="U67" s="12" t="s">
        <v>1154</v>
      </c>
      <c r="V67" s="12"/>
      <c r="W67" s="12"/>
      <c r="X67" s="33"/>
      <c r="Y67" s="33"/>
      <c r="Z67" s="33"/>
      <c r="AA67" s="33"/>
      <c r="AB67" s="33"/>
      <c r="AC67" s="33"/>
      <c r="AD67" s="33"/>
      <c r="AE67" s="33"/>
      <c r="AF67" s="33"/>
      <c r="AG67" s="33"/>
      <c r="AH67" s="33"/>
      <c r="AI67" s="33"/>
      <c r="AJ67" s="33"/>
    </row>
    <row r="68" spans="1:36" ht="15.75" thickBot="1" x14ac:dyDescent="0.3">
      <c r="B68" s="30"/>
      <c r="C68" s="9" t="s">
        <v>332</v>
      </c>
      <c r="D68" s="11">
        <v>31.626000000000001</v>
      </c>
      <c r="E68" s="9">
        <v>38</v>
      </c>
      <c r="F68" s="13">
        <f t="shared" si="29"/>
        <v>1201.788</v>
      </c>
      <c r="G68" s="10">
        <f t="shared" si="30"/>
        <v>0.1959463732372099</v>
      </c>
      <c r="H68" s="10">
        <v>6.1970000000000001</v>
      </c>
      <c r="I68" s="12">
        <f t="shared" si="31"/>
        <v>235.48600000000002</v>
      </c>
      <c r="J68" s="10">
        <v>-3</v>
      </c>
      <c r="K68" s="10">
        <f t="shared" si="32"/>
        <v>0.1959463732372099</v>
      </c>
      <c r="L68" s="10">
        <v>6.1970000000000001</v>
      </c>
      <c r="M68" s="12">
        <f t="shared" si="33"/>
        <v>235.48600000000002</v>
      </c>
      <c r="N68" s="10"/>
      <c r="O68" s="10"/>
      <c r="P68" s="12"/>
      <c r="Q68" s="12">
        <f t="shared" si="34"/>
        <v>11.285999999999973</v>
      </c>
      <c r="R68" s="20">
        <v>246.77199999999999</v>
      </c>
      <c r="S68" s="20">
        <f t="shared" si="35"/>
        <v>0</v>
      </c>
      <c r="T68" s="12">
        <v>241310</v>
      </c>
      <c r="U68" s="12" t="s">
        <v>1154</v>
      </c>
      <c r="V68" s="12"/>
      <c r="W68" s="12"/>
      <c r="X68" s="33"/>
      <c r="Y68" s="33"/>
      <c r="Z68" s="33"/>
      <c r="AA68" s="33"/>
      <c r="AB68" s="33"/>
      <c r="AC68" s="33"/>
      <c r="AD68" s="33"/>
      <c r="AE68" s="33"/>
      <c r="AF68" s="33"/>
      <c r="AG68" s="33"/>
      <c r="AH68" s="33"/>
      <c r="AI68" s="33"/>
      <c r="AJ68" s="33"/>
    </row>
    <row r="69" spans="1:36" ht="15.75" thickBot="1" x14ac:dyDescent="0.3">
      <c r="B69" s="30"/>
      <c r="C69" s="9" t="s">
        <v>333</v>
      </c>
      <c r="D69" s="11">
        <v>39.729999999999997</v>
      </c>
      <c r="E69" s="9">
        <v>69</v>
      </c>
      <c r="F69" s="13">
        <f t="shared" si="29"/>
        <v>2741.37</v>
      </c>
      <c r="G69" s="10">
        <f t="shared" si="30"/>
        <v>0.2299521771960735</v>
      </c>
      <c r="H69" s="10">
        <v>9.1359999999999992</v>
      </c>
      <c r="I69" s="12">
        <f t="shared" si="31"/>
        <v>630.38400000000001</v>
      </c>
      <c r="J69" s="10">
        <v>-3.1</v>
      </c>
      <c r="K69" s="10">
        <f t="shared" si="32"/>
        <v>8.8396677573621948E-2</v>
      </c>
      <c r="L69" s="10">
        <v>3.512</v>
      </c>
      <c r="M69" s="12">
        <f t="shared" si="33"/>
        <v>242.328</v>
      </c>
      <c r="N69" s="10"/>
      <c r="O69" s="10"/>
      <c r="P69" s="12"/>
      <c r="Q69" s="12">
        <f t="shared" si="34"/>
        <v>25.736999999999995</v>
      </c>
      <c r="R69" s="20">
        <v>268.065</v>
      </c>
      <c r="S69" s="20">
        <f t="shared" si="35"/>
        <v>0</v>
      </c>
      <c r="T69" s="12">
        <v>241310</v>
      </c>
      <c r="U69" s="12" t="s">
        <v>1154</v>
      </c>
      <c r="V69" s="12"/>
      <c r="W69" s="12"/>
      <c r="X69" s="33"/>
      <c r="Y69" s="33"/>
      <c r="Z69" s="33"/>
      <c r="AA69" s="33"/>
      <c r="AB69" s="33"/>
      <c r="AC69" s="33"/>
      <c r="AD69" s="33"/>
      <c r="AE69" s="33"/>
      <c r="AF69" s="33"/>
      <c r="AG69" s="33"/>
      <c r="AH69" s="33"/>
      <c r="AI69" s="33"/>
      <c r="AJ69" s="33"/>
    </row>
    <row r="70" spans="1:36" ht="15.75" thickBot="1" x14ac:dyDescent="0.3">
      <c r="B70" s="30"/>
      <c r="C70" s="9" t="s">
        <v>334</v>
      </c>
      <c r="D70" s="11">
        <v>38.015999999999998</v>
      </c>
      <c r="E70" s="9">
        <v>36</v>
      </c>
      <c r="F70" s="13">
        <f t="shared" si="29"/>
        <v>1368.576</v>
      </c>
      <c r="G70" s="10">
        <f t="shared" si="30"/>
        <v>0.27057028619528617</v>
      </c>
      <c r="H70" s="10">
        <v>10.286</v>
      </c>
      <c r="I70" s="12">
        <f t="shared" si="31"/>
        <v>370.29599999999999</v>
      </c>
      <c r="J70" s="10">
        <v>-3.25</v>
      </c>
      <c r="K70" s="10">
        <f t="shared" si="32"/>
        <v>0.21903935185185186</v>
      </c>
      <c r="L70" s="10">
        <v>8.327</v>
      </c>
      <c r="M70" s="12">
        <f t="shared" si="33"/>
        <v>299.77199999999999</v>
      </c>
      <c r="N70" s="10"/>
      <c r="O70" s="10"/>
      <c r="P70" s="12"/>
      <c r="Q70" s="12">
        <f t="shared" si="34"/>
        <v>12.852000000000032</v>
      </c>
      <c r="R70" s="20">
        <v>312.62400000000002</v>
      </c>
      <c r="S70" s="20">
        <f t="shared" si="35"/>
        <v>0</v>
      </c>
      <c r="T70" s="12">
        <v>241310</v>
      </c>
      <c r="U70" s="12" t="s">
        <v>1154</v>
      </c>
      <c r="V70" s="12"/>
      <c r="W70" s="12"/>
      <c r="X70" s="33"/>
      <c r="Y70" s="33"/>
      <c r="Z70" s="33"/>
      <c r="AA70" s="33"/>
      <c r="AB70" s="33"/>
      <c r="AC70" s="33"/>
      <c r="AD70" s="33"/>
      <c r="AE70" s="33"/>
      <c r="AF70" s="33"/>
      <c r="AG70" s="33"/>
      <c r="AH70" s="33"/>
      <c r="AI70" s="33"/>
      <c r="AJ70" s="33"/>
    </row>
    <row r="71" spans="1:36" ht="15.75" thickBot="1" x14ac:dyDescent="0.3">
      <c r="B71" s="30"/>
      <c r="C71" s="9" t="s">
        <v>335</v>
      </c>
      <c r="D71" s="11">
        <v>67.409000000000006</v>
      </c>
      <c r="E71" s="9">
        <v>37</v>
      </c>
      <c r="F71" s="13">
        <f t="shared" si="29"/>
        <v>2494.1330000000003</v>
      </c>
      <c r="G71" s="10">
        <f t="shared" si="30"/>
        <v>0.30279339554065482</v>
      </c>
      <c r="H71" s="10">
        <v>20.411000000000001</v>
      </c>
      <c r="I71" s="12">
        <f t="shared" si="31"/>
        <v>755.20700000000011</v>
      </c>
      <c r="J71" s="10">
        <v>-3.33</v>
      </c>
      <c r="K71" s="10">
        <f t="shared" si="32"/>
        <v>0.25364565562461983</v>
      </c>
      <c r="L71" s="10">
        <v>17.097999999999999</v>
      </c>
      <c r="M71" s="12">
        <f t="shared" si="33"/>
        <v>632.62599999999998</v>
      </c>
      <c r="N71" s="10"/>
      <c r="O71" s="10"/>
      <c r="P71" s="12"/>
      <c r="Q71" s="12">
        <f t="shared" si="34"/>
        <v>23.421000000000049</v>
      </c>
      <c r="R71" s="20">
        <v>656.04700000000003</v>
      </c>
      <c r="S71" s="20">
        <f t="shared" si="35"/>
        <v>0</v>
      </c>
      <c r="T71" s="12">
        <v>241310</v>
      </c>
      <c r="U71" s="12" t="s">
        <v>1154</v>
      </c>
      <c r="V71" s="12"/>
      <c r="W71" s="12"/>
      <c r="X71" s="33"/>
      <c r="Y71" s="33"/>
      <c r="Z71" s="33"/>
      <c r="AA71" s="33"/>
      <c r="AB71" s="33"/>
      <c r="AC71" s="33"/>
      <c r="AD71" s="33"/>
      <c r="AE71" s="33"/>
      <c r="AF71" s="33"/>
      <c r="AG71" s="33"/>
      <c r="AH71" s="33"/>
      <c r="AI71" s="33"/>
      <c r="AJ71" s="33"/>
    </row>
    <row r="72" spans="1:36" ht="15.75" thickBot="1" x14ac:dyDescent="0.3">
      <c r="B72" s="30"/>
      <c r="C72" s="9" t="s">
        <v>336</v>
      </c>
      <c r="D72" s="11">
        <v>60.37</v>
      </c>
      <c r="E72" s="9">
        <v>37</v>
      </c>
      <c r="F72" s="13">
        <f t="shared" si="29"/>
        <v>2233.69</v>
      </c>
      <c r="G72" s="10">
        <f t="shared" si="30"/>
        <v>0.2303296339241345</v>
      </c>
      <c r="H72" s="10">
        <v>13.904999999999999</v>
      </c>
      <c r="I72" s="12">
        <f t="shared" si="31"/>
        <v>514.48500000000001</v>
      </c>
      <c r="J72" s="10">
        <v>-3.11</v>
      </c>
      <c r="K72" s="10">
        <f t="shared" si="32"/>
        <v>0.11752526089117112</v>
      </c>
      <c r="L72" s="10">
        <v>7.0949999999999998</v>
      </c>
      <c r="M72" s="12">
        <f t="shared" si="33"/>
        <v>262.51500000000004</v>
      </c>
      <c r="N72" s="10"/>
      <c r="O72" s="10"/>
      <c r="P72" s="12"/>
      <c r="Q72" s="12">
        <f t="shared" si="34"/>
        <v>20.83099999999996</v>
      </c>
      <c r="R72" s="20">
        <v>283.346</v>
      </c>
      <c r="S72" s="20">
        <f t="shared" si="35"/>
        <v>0</v>
      </c>
      <c r="T72" s="12">
        <v>241310</v>
      </c>
      <c r="U72" s="12" t="s">
        <v>1154</v>
      </c>
      <c r="V72" s="12"/>
      <c r="W72" s="12"/>
      <c r="X72" s="33"/>
      <c r="Y72" s="33"/>
      <c r="Z72" s="33"/>
      <c r="AA72" s="33"/>
      <c r="AB72" s="33"/>
      <c r="AC72" s="33"/>
      <c r="AD72" s="33"/>
      <c r="AE72" s="33"/>
      <c r="AF72" s="33"/>
      <c r="AG72" s="33"/>
      <c r="AH72" s="33"/>
      <c r="AI72" s="33"/>
      <c r="AJ72" s="33"/>
    </row>
    <row r="73" spans="1:36" ht="15.75" thickBot="1" x14ac:dyDescent="0.3">
      <c r="B73" s="31"/>
      <c r="C73" s="9" t="s">
        <v>337</v>
      </c>
      <c r="D73" s="11">
        <v>57.106000000000002</v>
      </c>
      <c r="E73" s="9">
        <v>48</v>
      </c>
      <c r="F73" s="13">
        <f t="shared" si="29"/>
        <v>2741.0880000000002</v>
      </c>
      <c r="G73" s="10">
        <f t="shared" si="30"/>
        <v>0.35180191223339052</v>
      </c>
      <c r="H73" s="10">
        <v>20.09</v>
      </c>
      <c r="I73" s="12">
        <f t="shared" si="31"/>
        <v>964.32</v>
      </c>
      <c r="J73" s="10">
        <v>-3.11</v>
      </c>
      <c r="K73" s="10">
        <f t="shared" si="32"/>
        <v>0.26056806640282981</v>
      </c>
      <c r="L73" s="10">
        <v>14.88</v>
      </c>
      <c r="M73" s="12">
        <f t="shared" si="33"/>
        <v>714.24</v>
      </c>
      <c r="N73" s="10"/>
      <c r="O73" s="10"/>
      <c r="P73" s="12"/>
      <c r="Q73" s="12">
        <f t="shared" si="34"/>
        <v>25.727999999999952</v>
      </c>
      <c r="R73" s="20">
        <v>739.96799999999996</v>
      </c>
      <c r="S73" s="20">
        <f t="shared" si="35"/>
        <v>0</v>
      </c>
      <c r="T73" s="12">
        <v>241310</v>
      </c>
      <c r="U73" s="12" t="s">
        <v>1154</v>
      </c>
      <c r="V73" s="12"/>
      <c r="W73" s="12"/>
      <c r="X73" s="34"/>
      <c r="Y73" s="34"/>
      <c r="Z73" s="34"/>
      <c r="AA73" s="34"/>
      <c r="AB73" s="34"/>
      <c r="AC73" s="34"/>
      <c r="AD73" s="34"/>
      <c r="AE73" s="34"/>
      <c r="AF73" s="34"/>
      <c r="AG73" s="34"/>
      <c r="AH73" s="34"/>
      <c r="AI73" s="34"/>
      <c r="AJ73" s="34"/>
    </row>
    <row r="74" spans="1:36" ht="15.75" thickBot="1" x14ac:dyDescent="0.3">
      <c r="A74" s="8"/>
      <c r="B74" s="18" t="s">
        <v>32</v>
      </c>
      <c r="C74" s="14" t="s">
        <v>88</v>
      </c>
      <c r="D74" s="14"/>
      <c r="E74" s="14">
        <f>SUM(E63:E73)</f>
        <v>486</v>
      </c>
      <c r="F74" s="15">
        <f>SUM(F63:F73)</f>
        <v>22124.522000000001</v>
      </c>
      <c r="G74" s="16"/>
      <c r="H74" s="16"/>
      <c r="I74" s="15">
        <f>SUM(I63:I73)</f>
        <v>6772.2039999999997</v>
      </c>
      <c r="J74" s="16"/>
      <c r="K74" s="16"/>
      <c r="L74" s="16"/>
      <c r="M74" s="15">
        <f>SUM(M63:M73)</f>
        <v>2897.4970000000003</v>
      </c>
      <c r="N74" s="16"/>
      <c r="O74" s="16"/>
      <c r="P74" s="15"/>
      <c r="Q74" s="15">
        <f t="shared" ref="Q74:S74" si="36">SUM(Q63:Q73)</f>
        <v>150.83699999999996</v>
      </c>
      <c r="R74" s="15">
        <f t="shared" si="36"/>
        <v>3048.3339999999998</v>
      </c>
      <c r="S74" s="15">
        <f t="shared" si="36"/>
        <v>0</v>
      </c>
      <c r="T74" s="15"/>
      <c r="U74" s="15"/>
      <c r="V74" s="15"/>
      <c r="W74" s="15"/>
      <c r="X74" s="19"/>
      <c r="Y74" s="19"/>
      <c r="Z74" s="19"/>
      <c r="AA74" s="19"/>
      <c r="AB74" s="19"/>
      <c r="AC74" s="19"/>
      <c r="AD74" s="19"/>
      <c r="AE74" s="19"/>
      <c r="AF74" s="19"/>
      <c r="AG74" s="19"/>
      <c r="AH74" s="19"/>
      <c r="AI74" s="19"/>
      <c r="AJ74" s="19"/>
    </row>
    <row r="75" spans="1:36" ht="15.75" thickBot="1" x14ac:dyDescent="0.3">
      <c r="A75" s="8"/>
      <c r="B75" s="56"/>
      <c r="C75" s="57"/>
      <c r="D75" s="57"/>
      <c r="E75" s="57"/>
      <c r="F75" s="57"/>
      <c r="G75" s="57"/>
      <c r="H75" s="57"/>
      <c r="I75" s="57"/>
      <c r="J75" s="57"/>
      <c r="K75" s="57"/>
      <c r="L75" s="57"/>
      <c r="M75" s="57"/>
      <c r="N75" s="57"/>
      <c r="O75" s="57"/>
      <c r="P75" s="57"/>
      <c r="Q75" s="57"/>
      <c r="R75" s="57"/>
      <c r="S75" s="57"/>
      <c r="T75" s="57"/>
      <c r="U75" s="57"/>
      <c r="V75" s="57"/>
      <c r="W75" s="57"/>
      <c r="X75" s="57"/>
      <c r="Y75" s="57"/>
      <c r="Z75" s="57"/>
      <c r="AA75" s="57"/>
      <c r="AB75" s="57"/>
      <c r="AC75" s="57"/>
      <c r="AD75" s="57"/>
      <c r="AE75" s="57"/>
      <c r="AF75" s="57"/>
      <c r="AG75" s="57"/>
      <c r="AH75" s="57"/>
      <c r="AI75" s="57"/>
      <c r="AJ75" s="58"/>
    </row>
    <row r="76" spans="1:36" ht="15.75" thickBot="1" x14ac:dyDescent="0.3">
      <c r="B76" s="29" t="s">
        <v>93</v>
      </c>
      <c r="C76" s="9" t="s">
        <v>1196</v>
      </c>
      <c r="D76" s="11">
        <v>3.3</v>
      </c>
      <c r="E76" s="9">
        <v>52</v>
      </c>
      <c r="F76" s="13">
        <v>171.6</v>
      </c>
      <c r="G76" s="10">
        <v>0.27666666666666667</v>
      </c>
      <c r="H76" s="10">
        <v>0.91300000000000003</v>
      </c>
      <c r="I76" s="12">
        <v>47.475999999999999</v>
      </c>
      <c r="J76" s="10">
        <v>-2</v>
      </c>
      <c r="K76" s="10">
        <v>0.27666666666666667</v>
      </c>
      <c r="L76" s="10">
        <v>0.91300000000000003</v>
      </c>
      <c r="M76" s="12">
        <v>47.475999999999999</v>
      </c>
      <c r="N76" s="10"/>
      <c r="O76" s="10"/>
      <c r="P76" s="12"/>
      <c r="Q76" s="12">
        <f t="shared" ref="Q76:Q78" si="37">R76-M76</f>
        <v>0.25999999999999801</v>
      </c>
      <c r="R76" s="20">
        <v>47.735999999999997</v>
      </c>
      <c r="S76" s="20">
        <f>P76</f>
        <v>0</v>
      </c>
      <c r="T76" s="12">
        <v>241110</v>
      </c>
      <c r="U76" s="12" t="s">
        <v>1154</v>
      </c>
      <c r="V76" s="12"/>
      <c r="W76" s="12"/>
      <c r="X76" s="32"/>
      <c r="Y76" s="32" t="s">
        <v>108</v>
      </c>
      <c r="Z76" s="32" t="s">
        <v>108</v>
      </c>
      <c r="AA76" s="32" t="s">
        <v>118</v>
      </c>
      <c r="AB76" s="32" t="s">
        <v>110</v>
      </c>
      <c r="AC76" s="32" t="s">
        <v>119</v>
      </c>
      <c r="AD76" s="32" t="s">
        <v>112</v>
      </c>
      <c r="AE76" s="32" t="s">
        <v>120</v>
      </c>
      <c r="AF76" s="32" t="s">
        <v>120</v>
      </c>
      <c r="AG76" s="32" t="s">
        <v>120</v>
      </c>
      <c r="AH76" s="32" t="s">
        <v>120</v>
      </c>
      <c r="AI76" s="32" t="s">
        <v>120</v>
      </c>
      <c r="AJ76" s="32" t="s">
        <v>120</v>
      </c>
    </row>
    <row r="77" spans="1:36" ht="15.75" thickBot="1" x14ac:dyDescent="0.3">
      <c r="B77" s="30"/>
      <c r="C77" s="9" t="s">
        <v>1197</v>
      </c>
      <c r="D77" s="11">
        <v>8</v>
      </c>
      <c r="E77" s="9">
        <v>56</v>
      </c>
      <c r="F77" s="13">
        <v>448</v>
      </c>
      <c r="G77" s="10">
        <v>0.31075000000000003</v>
      </c>
      <c r="H77" s="10">
        <v>2.4860000000000002</v>
      </c>
      <c r="I77" s="12">
        <v>139.21600000000001</v>
      </c>
      <c r="J77" s="10">
        <v>-2</v>
      </c>
      <c r="K77" s="10">
        <v>0.24487500000000001</v>
      </c>
      <c r="L77" s="10">
        <v>1.9590000000000001</v>
      </c>
      <c r="M77" s="12">
        <v>109.70400000000001</v>
      </c>
      <c r="N77" s="10"/>
      <c r="O77" s="10"/>
      <c r="P77" s="12"/>
      <c r="Q77" s="12">
        <f t="shared" si="37"/>
        <v>0.67199999999999704</v>
      </c>
      <c r="R77" s="20">
        <v>110.376</v>
      </c>
      <c r="S77" s="20">
        <f>P77</f>
        <v>0</v>
      </c>
      <c r="T77" s="12">
        <v>241110</v>
      </c>
      <c r="U77" s="12" t="s">
        <v>1154</v>
      </c>
      <c r="V77" s="12"/>
      <c r="W77" s="12"/>
      <c r="X77" s="33"/>
      <c r="Y77" s="33"/>
      <c r="Z77" s="33"/>
      <c r="AA77" s="33"/>
      <c r="AB77" s="33"/>
      <c r="AC77" s="33"/>
      <c r="AD77" s="33"/>
      <c r="AE77" s="33"/>
      <c r="AF77" s="33"/>
      <c r="AG77" s="33"/>
      <c r="AH77" s="33"/>
      <c r="AI77" s="33"/>
      <c r="AJ77" s="33"/>
    </row>
    <row r="78" spans="1:36" ht="15.75" thickBot="1" x14ac:dyDescent="0.3">
      <c r="B78" s="31"/>
      <c r="C78" s="9" t="s">
        <v>1198</v>
      </c>
      <c r="D78" s="11">
        <v>3.5</v>
      </c>
      <c r="E78" s="9">
        <v>52</v>
      </c>
      <c r="F78" s="13">
        <v>182</v>
      </c>
      <c r="G78" s="10">
        <v>0.27942857142857142</v>
      </c>
      <c r="H78" s="10">
        <v>0.97799999999999998</v>
      </c>
      <c r="I78" s="12">
        <v>50.855999999999995</v>
      </c>
      <c r="J78" s="10">
        <v>-2</v>
      </c>
      <c r="K78" s="10">
        <v>0.27799999999999997</v>
      </c>
      <c r="L78" s="10">
        <v>0.97299999999999998</v>
      </c>
      <c r="M78" s="12">
        <v>50.595999999999997</v>
      </c>
      <c r="N78" s="10"/>
      <c r="O78" s="10"/>
      <c r="P78" s="12"/>
      <c r="Q78" s="12">
        <f t="shared" si="37"/>
        <v>0.26000000000000512</v>
      </c>
      <c r="R78" s="20">
        <v>50.856000000000002</v>
      </c>
      <c r="S78" s="20">
        <f>P78</f>
        <v>0</v>
      </c>
      <c r="T78" s="12">
        <v>241110</v>
      </c>
      <c r="U78" s="12" t="s">
        <v>1154</v>
      </c>
      <c r="V78" s="12"/>
      <c r="W78" s="12"/>
      <c r="X78" s="34"/>
      <c r="Y78" s="34"/>
      <c r="Z78" s="34"/>
      <c r="AA78" s="34"/>
      <c r="AB78" s="34"/>
      <c r="AC78" s="34"/>
      <c r="AD78" s="34"/>
      <c r="AE78" s="34"/>
      <c r="AF78" s="34"/>
      <c r="AG78" s="34"/>
      <c r="AH78" s="34"/>
      <c r="AI78" s="34"/>
      <c r="AJ78" s="34"/>
    </row>
    <row r="79" spans="1:36" ht="15.75" thickBot="1" x14ac:dyDescent="0.3">
      <c r="A79" s="8"/>
      <c r="B79" s="18" t="s">
        <v>32</v>
      </c>
      <c r="C79" s="14" t="s">
        <v>93</v>
      </c>
      <c r="D79" s="14"/>
      <c r="E79" s="14">
        <f>SUM(E76:E78)</f>
        <v>160</v>
      </c>
      <c r="F79" s="15">
        <f>SUM(F76:F78)</f>
        <v>801.6</v>
      </c>
      <c r="G79" s="16"/>
      <c r="H79" s="16"/>
      <c r="I79" s="15">
        <f>SUM(I76:I78)</f>
        <v>237.548</v>
      </c>
      <c r="J79" s="16"/>
      <c r="K79" s="16"/>
      <c r="L79" s="16"/>
      <c r="M79" s="15">
        <f>SUM(M76:M78)</f>
        <v>207.77600000000001</v>
      </c>
      <c r="N79" s="16"/>
      <c r="O79" s="16"/>
      <c r="P79" s="15"/>
      <c r="Q79" s="15">
        <f>SUM(Q76:Q78)</f>
        <v>1.1920000000000002</v>
      </c>
      <c r="R79" s="15">
        <f>SUM(R76:R78)</f>
        <v>208.96799999999999</v>
      </c>
      <c r="S79" s="15">
        <f t="shared" ref="S79" si="38">SUM(S68:S78)</f>
        <v>0</v>
      </c>
      <c r="T79" s="15"/>
      <c r="U79" s="15"/>
      <c r="V79" s="15"/>
      <c r="W79" s="15"/>
      <c r="X79" s="19"/>
      <c r="Y79" s="19"/>
      <c r="Z79" s="19"/>
      <c r="AA79" s="19"/>
      <c r="AB79" s="19"/>
      <c r="AC79" s="19"/>
      <c r="AD79" s="19"/>
      <c r="AE79" s="19"/>
      <c r="AF79" s="19"/>
      <c r="AG79" s="19"/>
      <c r="AH79" s="19"/>
      <c r="AI79" s="19"/>
      <c r="AJ79" s="19"/>
    </row>
    <row r="80" spans="1:36" ht="15.75" thickBot="1" x14ac:dyDescent="0.3">
      <c r="A80" s="8"/>
      <c r="B80" s="56"/>
      <c r="C80" s="57"/>
      <c r="D80" s="57"/>
      <c r="E80" s="57"/>
      <c r="F80" s="57"/>
      <c r="G80" s="57"/>
      <c r="H80" s="57"/>
      <c r="I80" s="57"/>
      <c r="J80" s="57"/>
      <c r="K80" s="57"/>
      <c r="L80" s="57"/>
      <c r="M80" s="57"/>
      <c r="N80" s="57"/>
      <c r="O80" s="57"/>
      <c r="P80" s="57"/>
      <c r="Q80" s="57"/>
      <c r="R80" s="57"/>
      <c r="S80" s="57"/>
      <c r="T80" s="57"/>
      <c r="U80" s="57"/>
      <c r="V80" s="57"/>
      <c r="W80" s="57"/>
      <c r="X80" s="57"/>
      <c r="Y80" s="57"/>
      <c r="Z80" s="57"/>
      <c r="AA80" s="57"/>
      <c r="AB80" s="57"/>
      <c r="AC80" s="57"/>
      <c r="AD80" s="57"/>
      <c r="AE80" s="57"/>
      <c r="AF80" s="57"/>
      <c r="AG80" s="57"/>
      <c r="AH80" s="57"/>
      <c r="AI80" s="57"/>
      <c r="AJ80" s="58"/>
    </row>
    <row r="81" spans="1:36" ht="15.75" thickBot="1" x14ac:dyDescent="0.3">
      <c r="A81" s="8"/>
      <c r="B81" s="18" t="s">
        <v>106</v>
      </c>
      <c r="C81" s="14"/>
      <c r="D81" s="14"/>
      <c r="E81" s="15">
        <f>SUM(E23,E34,E42,E49,E61,E74,E79)</f>
        <v>2632</v>
      </c>
      <c r="F81" s="15">
        <f>SUM(F23,F34,F42,F49,F61,F74,F79)</f>
        <v>54993.938999999998</v>
      </c>
      <c r="G81" s="15"/>
      <c r="H81" s="15"/>
      <c r="I81" s="15">
        <f>SUM(I23,I34,I42,I49,I61,I74,I79)</f>
        <v>20218.81819551397</v>
      </c>
      <c r="J81" s="15"/>
      <c r="K81" s="15"/>
      <c r="L81" s="15"/>
      <c r="M81" s="15">
        <f>SUM(M23,M34,M42,M49,M61,M74,M79)</f>
        <v>11052.083261125104</v>
      </c>
      <c r="N81" s="15"/>
      <c r="O81" s="15"/>
      <c r="P81" s="15"/>
      <c r="Q81" s="15">
        <f>SUM(Q23,Q34,Q42,Q49,Q61,Q74,Q79)</f>
        <v>403.90073887489496</v>
      </c>
      <c r="R81" s="15">
        <f>SUM(R23,R34,R42,R49,R61,R74,R79)</f>
        <v>11455.984</v>
      </c>
      <c r="S81" s="15">
        <f>SUM(S23,S34,S42,S49,S61,S74,S79)</f>
        <v>0</v>
      </c>
      <c r="T81" s="15"/>
      <c r="U81" s="15"/>
      <c r="V81" s="15"/>
      <c r="W81" s="15"/>
      <c r="X81" s="19"/>
      <c r="Y81" s="19"/>
      <c r="Z81" s="19"/>
      <c r="AA81" s="19"/>
      <c r="AB81" s="19"/>
      <c r="AC81" s="19"/>
      <c r="AD81" s="19"/>
      <c r="AE81" s="19"/>
      <c r="AF81" s="19"/>
      <c r="AG81" s="19"/>
      <c r="AH81" s="19"/>
      <c r="AI81" s="19"/>
      <c r="AJ81" s="19"/>
    </row>
    <row r="82" spans="1:36" ht="15" customHeight="1" thickBot="1" x14ac:dyDescent="0.3">
      <c r="A82" s="8"/>
      <c r="B82" s="66" t="s">
        <v>1139</v>
      </c>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67"/>
    </row>
    <row r="83" spans="1:36" ht="15" customHeight="1" thickBot="1" x14ac:dyDescent="0.3">
      <c r="A83" s="8"/>
      <c r="B83" s="66" t="s">
        <v>1193</v>
      </c>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67"/>
    </row>
    <row r="84" spans="1:36" ht="15" customHeight="1" thickBot="1" x14ac:dyDescent="0.3">
      <c r="A84" s="8"/>
      <c r="B84" s="66" t="s">
        <v>1191</v>
      </c>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67"/>
    </row>
  </sheetData>
  <mergeCells count="144">
    <mergeCell ref="B82:AJ82"/>
    <mergeCell ref="AG36:AG41"/>
    <mergeCell ref="AH36:AH41"/>
    <mergeCell ref="AI36:AI41"/>
    <mergeCell ref="AG25:AG33"/>
    <mergeCell ref="AH25:AH33"/>
    <mergeCell ref="AI25:AI33"/>
    <mergeCell ref="B83:AJ83"/>
    <mergeCell ref="B84:AJ84"/>
    <mergeCell ref="B76:B78"/>
    <mergeCell ref="B75:AJ75"/>
    <mergeCell ref="AJ76:AJ78"/>
    <mergeCell ref="AI76:AI78"/>
    <mergeCell ref="AH76:AH78"/>
    <mergeCell ref="AG76:AG78"/>
    <mergeCell ref="AF76:AF78"/>
    <mergeCell ref="AE76:AE78"/>
    <mergeCell ref="AD76:AD78"/>
    <mergeCell ref="Z76:Z78"/>
    <mergeCell ref="AB76:AB78"/>
    <mergeCell ref="X76:X78"/>
    <mergeCell ref="Y76:Y78"/>
    <mergeCell ref="AA76:AA78"/>
    <mergeCell ref="AC76:AC78"/>
    <mergeCell ref="B80:AJ80"/>
    <mergeCell ref="Z12:Z22"/>
    <mergeCell ref="AA12:AA22"/>
    <mergeCell ref="AB12:AB22"/>
    <mergeCell ref="AC12:AC22"/>
    <mergeCell ref="AE25:AE33"/>
    <mergeCell ref="AF25:AF33"/>
    <mergeCell ref="AD36:AD41"/>
    <mergeCell ref="AE36:AE41"/>
    <mergeCell ref="AF36:AF41"/>
    <mergeCell ref="B24:AJ24"/>
    <mergeCell ref="B12:B22"/>
    <mergeCell ref="X36:X41"/>
    <mergeCell ref="Y36:Y41"/>
    <mergeCell ref="Z36:Z41"/>
    <mergeCell ref="AJ12:AJ22"/>
    <mergeCell ref="AD12:AD22"/>
    <mergeCell ref="AE12:AE22"/>
    <mergeCell ref="AF12:AF22"/>
    <mergeCell ref="AG12:AG22"/>
    <mergeCell ref="AH12:AH22"/>
    <mergeCell ref="AI12:AI22"/>
    <mergeCell ref="AA36:AA41"/>
    <mergeCell ref="AB36:AB41"/>
    <mergeCell ref="Z51:Z60"/>
    <mergeCell ref="AG51:AG60"/>
    <mergeCell ref="AE51:AE60"/>
    <mergeCell ref="X63:X73"/>
    <mergeCell ref="Y63:Y73"/>
    <mergeCell ref="AJ25:AJ33"/>
    <mergeCell ref="AD63:AD73"/>
    <mergeCell ref="AE63:AE73"/>
    <mergeCell ref="AF63:AF73"/>
    <mergeCell ref="AG63:AG73"/>
    <mergeCell ref="AH63:AH73"/>
    <mergeCell ref="AI63:AI73"/>
    <mergeCell ref="Y44:Y48"/>
    <mergeCell ref="Z44:Z48"/>
    <mergeCell ref="AA44:AA48"/>
    <mergeCell ref="AB44:AB48"/>
    <mergeCell ref="AC44:AC48"/>
    <mergeCell ref="AD44:AD48"/>
    <mergeCell ref="AE44:AE48"/>
    <mergeCell ref="AJ51:AJ60"/>
    <mergeCell ref="AH51:AH60"/>
    <mergeCell ref="AI51:AI60"/>
    <mergeCell ref="AF51:AF60"/>
    <mergeCell ref="V9:V11"/>
    <mergeCell ref="AA51:AA60"/>
    <mergeCell ref="AB51:AB60"/>
    <mergeCell ref="AC51:AC60"/>
    <mergeCell ref="AD51:AD60"/>
    <mergeCell ref="AB25:AB33"/>
    <mergeCell ref="AC25:AC33"/>
    <mergeCell ref="AD25:AD33"/>
    <mergeCell ref="B63:B73"/>
    <mergeCell ref="B51:B60"/>
    <mergeCell ref="B44:B48"/>
    <mergeCell ref="B36:B41"/>
    <mergeCell ref="B25:B33"/>
    <mergeCell ref="Z63:Z73"/>
    <mergeCell ref="AA63:AA73"/>
    <mergeCell ref="AB63:AB73"/>
    <mergeCell ref="AC63:AC73"/>
    <mergeCell ref="B35:AJ35"/>
    <mergeCell ref="B43:AJ43"/>
    <mergeCell ref="B50:AJ50"/>
    <mergeCell ref="B62:AJ62"/>
    <mergeCell ref="AJ63:AJ73"/>
    <mergeCell ref="X51:X60"/>
    <mergeCell ref="Y51:Y60"/>
    <mergeCell ref="AE10:AF10"/>
    <mergeCell ref="AG10:AH10"/>
    <mergeCell ref="AI10:AJ10"/>
    <mergeCell ref="AF44:AF48"/>
    <mergeCell ref="AG44:AG48"/>
    <mergeCell ref="AC36:AC41"/>
    <mergeCell ref="AJ36:AJ41"/>
    <mergeCell ref="X25:X33"/>
    <mergeCell ref="Y25:Y33"/>
    <mergeCell ref="Z25:Z33"/>
    <mergeCell ref="AA25:AA33"/>
    <mergeCell ref="X44:X48"/>
    <mergeCell ref="AH44:AH48"/>
    <mergeCell ref="AI44:AI48"/>
    <mergeCell ref="AJ44:AJ48"/>
    <mergeCell ref="B1:L1"/>
    <mergeCell ref="B2:J2"/>
    <mergeCell ref="B9:B11"/>
    <mergeCell ref="C9:C11"/>
    <mergeCell ref="D9:D11"/>
    <mergeCell ref="E9:E11"/>
    <mergeCell ref="F9:F11"/>
    <mergeCell ref="G9:I9"/>
    <mergeCell ref="J9:J11"/>
    <mergeCell ref="K9:M9"/>
    <mergeCell ref="AE9:AJ9"/>
    <mergeCell ref="G10:G11"/>
    <mergeCell ref="H10:H11"/>
    <mergeCell ref="I10:I11"/>
    <mergeCell ref="K10:K11"/>
    <mergeCell ref="L10:L11"/>
    <mergeCell ref="M10:M11"/>
    <mergeCell ref="N10:N11"/>
    <mergeCell ref="X12:X22"/>
    <mergeCell ref="O10:O11"/>
    <mergeCell ref="P10:P11"/>
    <mergeCell ref="N9:P9"/>
    <mergeCell ref="R9:R11"/>
    <mergeCell ref="S9:S11"/>
    <mergeCell ref="T9:T11"/>
    <mergeCell ref="X9:X11"/>
    <mergeCell ref="Y9:AD9"/>
    <mergeCell ref="Y10:Z10"/>
    <mergeCell ref="AA10:AB10"/>
    <mergeCell ref="AC10:AD10"/>
    <mergeCell ref="U9:U11"/>
    <mergeCell ref="W9:W11"/>
    <mergeCell ref="Q9:Q11"/>
    <mergeCell ref="Y12:Y22"/>
  </mergeCells>
  <pageMargins left="0.70866141732283472" right="0.70866141732283472" top="0.74803149606299213" bottom="0.74803149606299213" header="0.31496062992125984" footer="0.31496062992125984"/>
  <pageSetup paperSize="66" scale="3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DFE90-CDA3-481B-B159-5FD22F8EE389}">
  <sheetPr>
    <pageSetUpPr fitToPage="1"/>
  </sheetPr>
  <dimension ref="A1:AK298"/>
  <sheetViews>
    <sheetView workbookViewId="0">
      <pane xSplit="2" ySplit="11" topLeftCell="C277" activePane="bottomRight" state="frozen"/>
      <selection activeCell="B45" sqref="B45:AI45"/>
      <selection pane="topRight" activeCell="B45" sqref="B45:AI45"/>
      <selection pane="bottomLeft" activeCell="B45" sqref="B45:AI45"/>
      <selection pane="bottomRight" activeCell="E299" sqref="E299"/>
    </sheetView>
  </sheetViews>
  <sheetFormatPr defaultRowHeight="15" x14ac:dyDescent="0.25"/>
  <cols>
    <col min="2" max="2" width="14.28515625" customWidth="1"/>
    <col min="6" max="7" width="12.28515625" customWidth="1"/>
    <col min="10" max="10" width="12.85546875" customWidth="1"/>
    <col min="11" max="11" width="12.42578125" customWidth="1"/>
    <col min="14" max="14" width="17.28515625" customWidth="1"/>
    <col min="15" max="15" width="12.85546875" customWidth="1"/>
    <col min="18" max="18" width="17.28515625" customWidth="1"/>
    <col min="19" max="19" width="18" customWidth="1"/>
    <col min="20" max="20" width="21.85546875" customWidth="1"/>
    <col min="21" max="24" width="11.5703125" customWidth="1"/>
    <col min="25" max="25" width="16" customWidth="1"/>
    <col min="26" max="26" width="11.5703125" customWidth="1"/>
    <col min="27" max="27" width="13.5703125" customWidth="1"/>
    <col min="28" max="28" width="18.7109375" customWidth="1"/>
    <col min="29" max="29" width="14.28515625" customWidth="1"/>
    <col min="30" max="30" width="14.5703125" customWidth="1"/>
    <col min="31" max="31" width="14" customWidth="1"/>
    <col min="32" max="32" width="13.28515625" customWidth="1"/>
    <col min="33" max="33" width="15.7109375" customWidth="1"/>
    <col min="34" max="34" width="12.140625" customWidth="1"/>
    <col min="35" max="35" width="15.7109375" customWidth="1"/>
    <col min="36" max="36" width="15.28515625" customWidth="1"/>
    <col min="37" max="37" width="15" customWidth="1"/>
  </cols>
  <sheetData>
    <row r="1" spans="1:37" ht="15.75" x14ac:dyDescent="0.25">
      <c r="A1" s="8"/>
      <c r="B1" s="42" t="s">
        <v>0</v>
      </c>
      <c r="C1" s="42"/>
      <c r="D1" s="42"/>
      <c r="E1" s="42"/>
      <c r="F1" s="42"/>
      <c r="G1" s="42"/>
      <c r="H1" s="42"/>
      <c r="I1" s="42"/>
      <c r="J1" s="42"/>
      <c r="K1" s="42"/>
      <c r="L1" s="42"/>
    </row>
    <row r="2" spans="1:37" x14ac:dyDescent="0.25">
      <c r="A2" s="8"/>
      <c r="B2" s="43" t="s">
        <v>338</v>
      </c>
      <c r="C2" s="44"/>
      <c r="D2" s="44"/>
      <c r="E2" s="44"/>
      <c r="F2" s="44"/>
      <c r="G2" s="44"/>
      <c r="H2" s="44"/>
      <c r="I2" s="44"/>
      <c r="J2" s="44"/>
      <c r="K2" s="1"/>
      <c r="L2" s="1"/>
    </row>
    <row r="3" spans="1:37" x14ac:dyDescent="0.25">
      <c r="A3" s="8"/>
      <c r="U3" s="23"/>
    </row>
    <row r="4" spans="1:37" x14ac:dyDescent="0.25">
      <c r="A4" s="8"/>
      <c r="B4" s="2" t="s">
        <v>2</v>
      </c>
      <c r="C4" s="2" t="s">
        <v>6</v>
      </c>
      <c r="O4" s="24"/>
      <c r="U4" s="23"/>
    </row>
    <row r="5" spans="1:37" x14ac:dyDescent="0.25">
      <c r="A5" s="8"/>
      <c r="B5" s="2" t="s">
        <v>3</v>
      </c>
      <c r="C5" s="3" t="s">
        <v>7</v>
      </c>
      <c r="I5" s="26"/>
      <c r="R5" s="23"/>
    </row>
    <row r="6" spans="1:37" x14ac:dyDescent="0.25">
      <c r="A6" s="8"/>
      <c r="B6" s="2" t="s">
        <v>4</v>
      </c>
      <c r="C6" s="2" t="s">
        <v>339</v>
      </c>
    </row>
    <row r="7" spans="1:37" x14ac:dyDescent="0.25">
      <c r="A7" s="8"/>
      <c r="B7" s="2" t="s">
        <v>5</v>
      </c>
      <c r="C7" s="2" t="s">
        <v>1205</v>
      </c>
    </row>
    <row r="8" spans="1:37" ht="15.75" thickBot="1" x14ac:dyDescent="0.3">
      <c r="A8" s="8"/>
      <c r="J8" s="4"/>
      <c r="K8" s="4"/>
      <c r="L8" s="4"/>
      <c r="M8" s="4"/>
      <c r="N8" s="4"/>
      <c r="O8" s="4"/>
      <c r="P8" s="4"/>
      <c r="Q8" s="4"/>
      <c r="R8" s="4"/>
      <c r="S8" s="4"/>
      <c r="T8" s="4"/>
      <c r="U8" s="4"/>
      <c r="V8" s="4"/>
      <c r="W8" s="4"/>
      <c r="X8" s="4"/>
      <c r="Y8" s="4"/>
      <c r="Z8" s="4"/>
      <c r="AA8" s="4"/>
      <c r="AB8" s="4"/>
      <c r="AC8" s="4"/>
      <c r="AD8" s="4"/>
      <c r="AE8" s="4"/>
      <c r="AF8" s="4"/>
      <c r="AG8" s="4"/>
      <c r="AH8" s="4"/>
      <c r="AI8" s="4"/>
      <c r="AJ8" s="4"/>
      <c r="AK8" s="4"/>
    </row>
    <row r="9" spans="1:37" ht="14.45" customHeight="1" x14ac:dyDescent="0.25">
      <c r="A9" s="8"/>
      <c r="B9" s="49" t="s">
        <v>9</v>
      </c>
      <c r="C9" s="49" t="s">
        <v>10</v>
      </c>
      <c r="D9" s="49" t="s">
        <v>11</v>
      </c>
      <c r="E9" s="49" t="s">
        <v>12</v>
      </c>
      <c r="F9" s="49" t="s">
        <v>13</v>
      </c>
      <c r="G9" s="64" t="s">
        <v>14</v>
      </c>
      <c r="H9" s="49"/>
      <c r="I9" s="65"/>
      <c r="J9" s="41" t="s">
        <v>18</v>
      </c>
      <c r="K9" s="50" t="s">
        <v>19</v>
      </c>
      <c r="L9" s="41"/>
      <c r="M9" s="55"/>
      <c r="N9" s="60" t="s">
        <v>1179</v>
      </c>
      <c r="O9" s="50" t="s">
        <v>20</v>
      </c>
      <c r="P9" s="41"/>
      <c r="Q9" s="55"/>
      <c r="R9" s="60" t="s">
        <v>1190</v>
      </c>
      <c r="S9" s="41" t="s">
        <v>1188</v>
      </c>
      <c r="T9" s="41" t="s">
        <v>115</v>
      </c>
      <c r="U9" s="41" t="s">
        <v>1135</v>
      </c>
      <c r="V9" s="41" t="s">
        <v>1136</v>
      </c>
      <c r="W9" s="41" t="s">
        <v>1137</v>
      </c>
      <c r="X9" s="41" t="s">
        <v>1138</v>
      </c>
      <c r="Y9" s="41" t="s">
        <v>21</v>
      </c>
      <c r="Z9" s="50" t="s">
        <v>22</v>
      </c>
      <c r="AA9" s="41"/>
      <c r="AB9" s="41"/>
      <c r="AC9" s="41"/>
      <c r="AD9" s="41"/>
      <c r="AE9" s="41"/>
      <c r="AF9" s="50" t="s">
        <v>30</v>
      </c>
      <c r="AG9" s="41"/>
      <c r="AH9" s="41"/>
      <c r="AI9" s="41"/>
      <c r="AJ9" s="41"/>
      <c r="AK9" s="51"/>
    </row>
    <row r="10" spans="1:37" ht="15" customHeight="1" thickBot="1" x14ac:dyDescent="0.3">
      <c r="A10" s="8"/>
      <c r="B10" s="41"/>
      <c r="C10" s="41"/>
      <c r="D10" s="41"/>
      <c r="E10" s="41"/>
      <c r="F10" s="41"/>
      <c r="G10" s="41" t="s">
        <v>15</v>
      </c>
      <c r="H10" s="41" t="s">
        <v>16</v>
      </c>
      <c r="I10" s="41" t="s">
        <v>17</v>
      </c>
      <c r="J10" s="41"/>
      <c r="K10" s="41" t="s">
        <v>15</v>
      </c>
      <c r="L10" s="41" t="s">
        <v>16</v>
      </c>
      <c r="M10" s="41" t="s">
        <v>17</v>
      </c>
      <c r="N10" s="41"/>
      <c r="O10" s="41" t="s">
        <v>15</v>
      </c>
      <c r="P10" s="41" t="s">
        <v>16</v>
      </c>
      <c r="Q10" s="41" t="s">
        <v>17</v>
      </c>
      <c r="R10" s="41"/>
      <c r="S10" s="41"/>
      <c r="T10" s="41"/>
      <c r="U10" s="41"/>
      <c r="V10" s="41"/>
      <c r="W10" s="41"/>
      <c r="X10" s="41"/>
      <c r="Y10" s="41"/>
      <c r="Z10" s="52" t="s">
        <v>23</v>
      </c>
      <c r="AA10" s="53"/>
      <c r="AB10" s="52" t="s">
        <v>24</v>
      </c>
      <c r="AC10" s="53"/>
      <c r="AD10" s="52" t="s">
        <v>25</v>
      </c>
      <c r="AE10" s="59"/>
      <c r="AF10" s="52" t="s">
        <v>23</v>
      </c>
      <c r="AG10" s="53"/>
      <c r="AH10" s="52" t="s">
        <v>24</v>
      </c>
      <c r="AI10" s="53"/>
      <c r="AJ10" s="52" t="s">
        <v>25</v>
      </c>
      <c r="AK10" s="54"/>
    </row>
    <row r="11" spans="1:37" ht="15.75" thickBot="1" x14ac:dyDescent="0.3">
      <c r="A11" s="8"/>
      <c r="B11" s="41"/>
      <c r="C11" s="41"/>
      <c r="D11" s="41"/>
      <c r="E11" s="41"/>
      <c r="F11" s="41"/>
      <c r="G11" s="41"/>
      <c r="H11" s="41"/>
      <c r="I11" s="41"/>
      <c r="J11" s="41"/>
      <c r="K11" s="41"/>
      <c r="L11" s="41"/>
      <c r="M11" s="41"/>
      <c r="N11" s="41"/>
      <c r="O11" s="41"/>
      <c r="P11" s="41"/>
      <c r="Q11" s="41"/>
      <c r="R11" s="41"/>
      <c r="S11" s="41"/>
      <c r="T11" s="41"/>
      <c r="U11" s="41"/>
      <c r="V11" s="41"/>
      <c r="W11" s="41"/>
      <c r="X11" s="41"/>
      <c r="Y11" s="41"/>
      <c r="Z11" s="7" t="s">
        <v>26</v>
      </c>
      <c r="AA11" s="5" t="s">
        <v>27</v>
      </c>
      <c r="AB11" s="5" t="s">
        <v>26</v>
      </c>
      <c r="AC11" s="5" t="s">
        <v>28</v>
      </c>
      <c r="AD11" s="5" t="s">
        <v>26</v>
      </c>
      <c r="AE11" s="5" t="s">
        <v>29</v>
      </c>
      <c r="AF11" s="5" t="s">
        <v>26</v>
      </c>
      <c r="AG11" s="5" t="s">
        <v>27</v>
      </c>
      <c r="AH11" s="5" t="s">
        <v>26</v>
      </c>
      <c r="AI11" s="5" t="s">
        <v>28</v>
      </c>
      <c r="AJ11" s="5" t="s">
        <v>26</v>
      </c>
      <c r="AK11" s="6" t="s">
        <v>29</v>
      </c>
    </row>
    <row r="12" spans="1:37" ht="15.75" thickBot="1" x14ac:dyDescent="0.3">
      <c r="B12" s="30" t="s">
        <v>31</v>
      </c>
      <c r="C12" s="9" t="s">
        <v>340</v>
      </c>
      <c r="D12" s="11">
        <v>1.65</v>
      </c>
      <c r="E12" s="9">
        <v>28</v>
      </c>
      <c r="F12" s="13">
        <f t="shared" ref="F12:F22" si="0">D12*E12</f>
        <v>46.199999999999996</v>
      </c>
      <c r="G12" s="10">
        <f t="shared" ref="G12:G22" si="1">H12/D12</f>
        <v>0.17333333333333334</v>
      </c>
      <c r="H12" s="10">
        <v>0.28599999999999998</v>
      </c>
      <c r="I12" s="12">
        <f t="shared" ref="I12:I22" si="2">G12*F12</f>
        <v>8.0079999999999991</v>
      </c>
      <c r="J12" s="10">
        <v>-1</v>
      </c>
      <c r="K12" s="10">
        <f t="shared" ref="K12:K21" si="3">L12/D12</f>
        <v>0.11090909090909092</v>
      </c>
      <c r="L12" s="10">
        <v>0.183</v>
      </c>
      <c r="M12" s="12">
        <f t="shared" ref="M12:M21" si="4">K12*F12</f>
        <v>5.1239999999999997</v>
      </c>
      <c r="N12" s="12" t="s">
        <v>1189</v>
      </c>
      <c r="O12" s="10"/>
      <c r="P12" s="10"/>
      <c r="Q12" s="12"/>
      <c r="R12" s="12">
        <f>S12-M12</f>
        <v>2.0440000000000005</v>
      </c>
      <c r="S12" s="20">
        <v>7.1680000000000001</v>
      </c>
      <c r="T12" s="20">
        <f t="shared" ref="T12:T22" si="5">Q12</f>
        <v>0</v>
      </c>
      <c r="U12" s="12">
        <v>251310</v>
      </c>
      <c r="V12" s="12" t="s">
        <v>1160</v>
      </c>
      <c r="W12" s="12"/>
      <c r="X12" s="12"/>
      <c r="Y12" s="33"/>
      <c r="Z12" s="33" t="s">
        <v>108</v>
      </c>
      <c r="AA12" s="33" t="s">
        <v>108</v>
      </c>
      <c r="AB12" s="33" t="s">
        <v>118</v>
      </c>
      <c r="AC12" s="33" t="s">
        <v>110</v>
      </c>
      <c r="AD12" s="33" t="s">
        <v>119</v>
      </c>
      <c r="AE12" s="33" t="s">
        <v>112</v>
      </c>
      <c r="AF12" s="33" t="s">
        <v>120</v>
      </c>
      <c r="AG12" s="33" t="s">
        <v>120</v>
      </c>
      <c r="AH12" s="33" t="s">
        <v>120</v>
      </c>
      <c r="AI12" s="33" t="s">
        <v>120</v>
      </c>
      <c r="AJ12" s="33" t="s">
        <v>120</v>
      </c>
      <c r="AK12" s="33" t="s">
        <v>120</v>
      </c>
    </row>
    <row r="13" spans="1:37" ht="15.75" thickBot="1" x14ac:dyDescent="0.3">
      <c r="B13" s="30"/>
      <c r="C13" s="9" t="s">
        <v>341</v>
      </c>
      <c r="D13" s="11">
        <v>2.57</v>
      </c>
      <c r="E13" s="9">
        <v>51</v>
      </c>
      <c r="F13" s="13">
        <f t="shared" si="0"/>
        <v>131.07</v>
      </c>
      <c r="G13" s="10">
        <f t="shared" si="1"/>
        <v>0.25214007782101172</v>
      </c>
      <c r="H13" s="10">
        <v>0.64800000000000002</v>
      </c>
      <c r="I13" s="12">
        <f t="shared" si="2"/>
        <v>33.048000000000002</v>
      </c>
      <c r="J13" s="10">
        <v>-1</v>
      </c>
      <c r="K13" s="10">
        <f t="shared" si="3"/>
        <v>3.1906614785992223E-2</v>
      </c>
      <c r="L13" s="10">
        <v>8.2000000000000003E-2</v>
      </c>
      <c r="M13" s="12">
        <f t="shared" si="4"/>
        <v>4.1820000000000004</v>
      </c>
      <c r="N13" s="12" t="s">
        <v>1189</v>
      </c>
      <c r="O13" s="10"/>
      <c r="P13" s="10"/>
      <c r="Q13" s="12"/>
      <c r="R13" s="12">
        <f t="shared" ref="R13:R21" si="6">S13-M13</f>
        <v>6.1199999999999992</v>
      </c>
      <c r="S13" s="20">
        <v>10.302</v>
      </c>
      <c r="T13" s="20">
        <f t="shared" si="5"/>
        <v>0</v>
      </c>
      <c r="U13" s="12">
        <v>251310</v>
      </c>
      <c r="V13" s="12" t="s">
        <v>1160</v>
      </c>
      <c r="W13" s="12"/>
      <c r="X13" s="12"/>
      <c r="Y13" s="33"/>
      <c r="Z13" s="33"/>
      <c r="AA13" s="33"/>
      <c r="AB13" s="33"/>
      <c r="AC13" s="33"/>
      <c r="AD13" s="33"/>
      <c r="AE13" s="33"/>
      <c r="AF13" s="33"/>
      <c r="AG13" s="33"/>
      <c r="AH13" s="33"/>
      <c r="AI13" s="33"/>
      <c r="AJ13" s="33"/>
      <c r="AK13" s="33"/>
    </row>
    <row r="14" spans="1:37" ht="15.75" thickBot="1" x14ac:dyDescent="0.3">
      <c r="B14" s="30"/>
      <c r="C14" s="9" t="s">
        <v>342</v>
      </c>
      <c r="D14" s="11">
        <v>2.06</v>
      </c>
      <c r="E14" s="9">
        <v>28</v>
      </c>
      <c r="F14" s="13">
        <f t="shared" si="0"/>
        <v>57.68</v>
      </c>
      <c r="G14" s="10">
        <f t="shared" si="1"/>
        <v>0.22281553398058251</v>
      </c>
      <c r="H14" s="10">
        <v>0.45900000000000002</v>
      </c>
      <c r="I14" s="12">
        <f t="shared" si="2"/>
        <v>12.851999999999999</v>
      </c>
      <c r="J14" s="10">
        <v>-1</v>
      </c>
      <c r="K14" s="10">
        <f t="shared" si="3"/>
        <v>5.533980582524272E-2</v>
      </c>
      <c r="L14" s="10">
        <v>0.114</v>
      </c>
      <c r="M14" s="12">
        <f t="shared" si="4"/>
        <v>3.1920000000000002</v>
      </c>
      <c r="N14" s="12" t="s">
        <v>1189</v>
      </c>
      <c r="O14" s="10"/>
      <c r="P14" s="10"/>
      <c r="Q14" s="12"/>
      <c r="R14" s="12">
        <f t="shared" si="6"/>
        <v>2.6319999999999997</v>
      </c>
      <c r="S14" s="20">
        <v>5.8239999999999998</v>
      </c>
      <c r="T14" s="20">
        <f t="shared" si="5"/>
        <v>0</v>
      </c>
      <c r="U14" s="12">
        <v>251310</v>
      </c>
      <c r="V14" s="12" t="s">
        <v>1160</v>
      </c>
      <c r="W14" s="12"/>
      <c r="X14" s="12"/>
      <c r="Y14" s="33"/>
      <c r="Z14" s="33"/>
      <c r="AA14" s="33"/>
      <c r="AB14" s="33"/>
      <c r="AC14" s="33"/>
      <c r="AD14" s="33"/>
      <c r="AE14" s="33"/>
      <c r="AF14" s="33"/>
      <c r="AG14" s="33"/>
      <c r="AH14" s="33"/>
      <c r="AI14" s="33"/>
      <c r="AJ14" s="33"/>
      <c r="AK14" s="33"/>
    </row>
    <row r="15" spans="1:37" ht="15.75" thickBot="1" x14ac:dyDescent="0.3">
      <c r="B15" s="30"/>
      <c r="C15" s="9" t="s">
        <v>343</v>
      </c>
      <c r="D15" s="11">
        <v>1.91</v>
      </c>
      <c r="E15" s="9">
        <v>22</v>
      </c>
      <c r="F15" s="13">
        <f t="shared" si="0"/>
        <v>42.019999999999996</v>
      </c>
      <c r="G15" s="10">
        <f t="shared" si="1"/>
        <v>0.13036649214659687</v>
      </c>
      <c r="H15" s="10">
        <v>0.249</v>
      </c>
      <c r="I15" s="12">
        <f t="shared" si="2"/>
        <v>5.4779999999999998</v>
      </c>
      <c r="J15" s="10">
        <v>-1</v>
      </c>
      <c r="K15" s="10">
        <f t="shared" si="3"/>
        <v>8.848167539267017E-2</v>
      </c>
      <c r="L15" s="10">
        <v>0.16900000000000001</v>
      </c>
      <c r="M15" s="12">
        <f t="shared" si="4"/>
        <v>3.718</v>
      </c>
      <c r="N15" s="12" t="s">
        <v>1189</v>
      </c>
      <c r="O15" s="10"/>
      <c r="P15" s="10"/>
      <c r="Q15" s="12"/>
      <c r="R15" s="12">
        <f t="shared" si="6"/>
        <v>1.9800000000000004</v>
      </c>
      <c r="S15" s="20">
        <v>5.6980000000000004</v>
      </c>
      <c r="T15" s="20">
        <f t="shared" si="5"/>
        <v>0</v>
      </c>
      <c r="U15" s="12">
        <v>251310</v>
      </c>
      <c r="V15" s="12" t="s">
        <v>1160</v>
      </c>
      <c r="W15" s="12"/>
      <c r="X15" s="12"/>
      <c r="Y15" s="33"/>
      <c r="Z15" s="33"/>
      <c r="AA15" s="33"/>
      <c r="AB15" s="33"/>
      <c r="AC15" s="33"/>
      <c r="AD15" s="33"/>
      <c r="AE15" s="33"/>
      <c r="AF15" s="33"/>
      <c r="AG15" s="33"/>
      <c r="AH15" s="33"/>
      <c r="AI15" s="33"/>
      <c r="AJ15" s="33"/>
      <c r="AK15" s="33"/>
    </row>
    <row r="16" spans="1:37" ht="15.75" thickBot="1" x14ac:dyDescent="0.3">
      <c r="B16" s="30"/>
      <c r="C16" s="9" t="s">
        <v>344</v>
      </c>
      <c r="D16" s="11">
        <v>1.86</v>
      </c>
      <c r="E16" s="9">
        <v>33</v>
      </c>
      <c r="F16" s="13">
        <f t="shared" si="0"/>
        <v>61.38</v>
      </c>
      <c r="G16" s="10">
        <f t="shared" si="1"/>
        <v>0.15430107526881717</v>
      </c>
      <c r="H16" s="10">
        <v>0.28699999999999998</v>
      </c>
      <c r="I16" s="12">
        <f t="shared" si="2"/>
        <v>9.4709999999999983</v>
      </c>
      <c r="J16" s="10">
        <v>-1</v>
      </c>
      <c r="K16" s="10">
        <f t="shared" si="3"/>
        <v>0.1032258064516129</v>
      </c>
      <c r="L16" s="10">
        <v>0.192</v>
      </c>
      <c r="M16" s="12">
        <f t="shared" si="4"/>
        <v>6.3360000000000003</v>
      </c>
      <c r="N16" s="12" t="s">
        <v>1189</v>
      </c>
      <c r="O16" s="10"/>
      <c r="P16" s="10"/>
      <c r="Q16" s="12"/>
      <c r="R16" s="12">
        <f t="shared" si="6"/>
        <v>2.7059999999999995</v>
      </c>
      <c r="S16" s="20">
        <v>9.0419999999999998</v>
      </c>
      <c r="T16" s="20">
        <f t="shared" si="5"/>
        <v>0</v>
      </c>
      <c r="U16" s="12">
        <v>251310</v>
      </c>
      <c r="V16" s="12" t="s">
        <v>1160</v>
      </c>
      <c r="W16" s="12"/>
      <c r="X16" s="12"/>
      <c r="Y16" s="33"/>
      <c r="Z16" s="33"/>
      <c r="AA16" s="33"/>
      <c r="AB16" s="33"/>
      <c r="AC16" s="33"/>
      <c r="AD16" s="33"/>
      <c r="AE16" s="33"/>
      <c r="AF16" s="33"/>
      <c r="AG16" s="33"/>
      <c r="AH16" s="33"/>
      <c r="AI16" s="33"/>
      <c r="AJ16" s="33"/>
      <c r="AK16" s="33"/>
    </row>
    <row r="17" spans="1:37" ht="15.75" thickBot="1" x14ac:dyDescent="0.3">
      <c r="B17" s="30"/>
      <c r="C17" s="9" t="s">
        <v>345</v>
      </c>
      <c r="D17" s="11">
        <v>2</v>
      </c>
      <c r="E17" s="9">
        <v>45</v>
      </c>
      <c r="F17" s="13">
        <f t="shared" si="0"/>
        <v>90</v>
      </c>
      <c r="G17" s="10">
        <f t="shared" si="1"/>
        <v>0.1275</v>
      </c>
      <c r="H17" s="10">
        <v>0.255</v>
      </c>
      <c r="I17" s="12">
        <f t="shared" si="2"/>
        <v>11.475</v>
      </c>
      <c r="J17" s="10">
        <v>-1</v>
      </c>
      <c r="K17" s="10">
        <f t="shared" si="3"/>
        <v>7.0499999999999993E-2</v>
      </c>
      <c r="L17" s="10">
        <v>0.14099999999999999</v>
      </c>
      <c r="M17" s="12">
        <f t="shared" si="4"/>
        <v>6.3449999999999998</v>
      </c>
      <c r="N17" s="12" t="s">
        <v>1189</v>
      </c>
      <c r="O17" s="10"/>
      <c r="P17" s="10"/>
      <c r="Q17" s="12"/>
      <c r="R17" s="12">
        <f t="shared" si="6"/>
        <v>4.0049999999999999</v>
      </c>
      <c r="S17" s="20">
        <v>10.35</v>
      </c>
      <c r="T17" s="20">
        <f t="shared" si="5"/>
        <v>0</v>
      </c>
      <c r="U17" s="12">
        <v>251310</v>
      </c>
      <c r="V17" s="12" t="s">
        <v>1160</v>
      </c>
      <c r="W17" s="12"/>
      <c r="X17" s="12"/>
      <c r="Y17" s="33"/>
      <c r="Z17" s="33"/>
      <c r="AA17" s="33"/>
      <c r="AB17" s="33"/>
      <c r="AC17" s="33"/>
      <c r="AD17" s="33"/>
      <c r="AE17" s="33"/>
      <c r="AF17" s="33"/>
      <c r="AG17" s="33"/>
      <c r="AH17" s="33"/>
      <c r="AI17" s="33"/>
      <c r="AJ17" s="33"/>
      <c r="AK17" s="33"/>
    </row>
    <row r="18" spans="1:37" ht="15.75" thickBot="1" x14ac:dyDescent="0.3">
      <c r="B18" s="30"/>
      <c r="C18" s="9" t="s">
        <v>346</v>
      </c>
      <c r="D18" s="11">
        <v>1.94</v>
      </c>
      <c r="E18" s="9">
        <v>46</v>
      </c>
      <c r="F18" s="13">
        <f t="shared" si="0"/>
        <v>89.24</v>
      </c>
      <c r="G18" s="10">
        <f t="shared" si="1"/>
        <v>0.12474226804123711</v>
      </c>
      <c r="H18" s="10">
        <v>0.24199999999999999</v>
      </c>
      <c r="I18" s="12">
        <f t="shared" si="2"/>
        <v>11.132</v>
      </c>
      <c r="J18" s="10">
        <v>-1</v>
      </c>
      <c r="K18" s="10">
        <f t="shared" si="3"/>
        <v>5.6701030927835051E-2</v>
      </c>
      <c r="L18" s="10">
        <v>0.11</v>
      </c>
      <c r="M18" s="12">
        <f t="shared" si="4"/>
        <v>5.0599999999999996</v>
      </c>
      <c r="N18" s="12" t="s">
        <v>1189</v>
      </c>
      <c r="O18" s="10"/>
      <c r="P18" s="10"/>
      <c r="Q18" s="12"/>
      <c r="R18" s="12">
        <f t="shared" si="6"/>
        <v>4.1860000000000008</v>
      </c>
      <c r="S18" s="20">
        <v>9.2460000000000004</v>
      </c>
      <c r="T18" s="20">
        <f t="shared" si="5"/>
        <v>0</v>
      </c>
      <c r="U18" s="12">
        <v>251310</v>
      </c>
      <c r="V18" s="12" t="s">
        <v>1160</v>
      </c>
      <c r="W18" s="12"/>
      <c r="X18" s="12"/>
      <c r="Y18" s="33"/>
      <c r="Z18" s="33"/>
      <c r="AA18" s="33"/>
      <c r="AB18" s="33"/>
      <c r="AC18" s="33"/>
      <c r="AD18" s="33"/>
      <c r="AE18" s="33"/>
      <c r="AF18" s="33"/>
      <c r="AG18" s="33"/>
      <c r="AH18" s="33"/>
      <c r="AI18" s="33"/>
      <c r="AJ18" s="33"/>
      <c r="AK18" s="33"/>
    </row>
    <row r="19" spans="1:37" ht="15.75" thickBot="1" x14ac:dyDescent="0.3">
      <c r="B19" s="30"/>
      <c r="C19" s="9" t="s">
        <v>347</v>
      </c>
      <c r="D19" s="11">
        <v>1.0900000000000001</v>
      </c>
      <c r="E19" s="9">
        <v>25</v>
      </c>
      <c r="F19" s="13">
        <f t="shared" si="0"/>
        <v>27.250000000000004</v>
      </c>
      <c r="G19" s="10">
        <f t="shared" si="1"/>
        <v>0.10825688073394495</v>
      </c>
      <c r="H19" s="10">
        <v>0.11799999999999999</v>
      </c>
      <c r="I19" s="12">
        <f t="shared" si="2"/>
        <v>2.95</v>
      </c>
      <c r="J19" s="10" t="s">
        <v>1178</v>
      </c>
      <c r="K19" s="10"/>
      <c r="L19" s="10"/>
      <c r="M19" s="12"/>
      <c r="N19" s="12" t="s">
        <v>1189</v>
      </c>
      <c r="O19" s="10"/>
      <c r="P19" s="10"/>
      <c r="Q19" s="12"/>
      <c r="R19" s="12">
        <f>S19-I19</f>
        <v>1.2749999999999995</v>
      </c>
      <c r="S19" s="20">
        <v>4.2249999999999996</v>
      </c>
      <c r="T19" s="20">
        <f t="shared" si="5"/>
        <v>0</v>
      </c>
      <c r="U19" s="12">
        <v>251210</v>
      </c>
      <c r="V19" s="12" t="s">
        <v>1160</v>
      </c>
      <c r="W19" s="12"/>
      <c r="X19" s="12"/>
      <c r="Y19" s="33"/>
      <c r="Z19" s="33"/>
      <c r="AA19" s="33"/>
      <c r="AB19" s="33"/>
      <c r="AC19" s="33"/>
      <c r="AD19" s="33"/>
      <c r="AE19" s="33"/>
      <c r="AF19" s="33"/>
      <c r="AG19" s="33"/>
      <c r="AH19" s="33"/>
      <c r="AI19" s="33"/>
      <c r="AJ19" s="33"/>
      <c r="AK19" s="33"/>
    </row>
    <row r="20" spans="1:37" ht="15.75" thickBot="1" x14ac:dyDescent="0.3">
      <c r="B20" s="30"/>
      <c r="C20" s="9" t="s">
        <v>348</v>
      </c>
      <c r="D20" s="11">
        <v>1.07</v>
      </c>
      <c r="E20" s="9">
        <v>51</v>
      </c>
      <c r="F20" s="13">
        <f t="shared" si="0"/>
        <v>54.57</v>
      </c>
      <c r="G20" s="10">
        <f t="shared" si="1"/>
        <v>0.11121495327102802</v>
      </c>
      <c r="H20" s="10">
        <v>0.11899999999999999</v>
      </c>
      <c r="I20" s="12">
        <f t="shared" si="2"/>
        <v>6.0689999999999991</v>
      </c>
      <c r="J20" s="10">
        <v>-0.89</v>
      </c>
      <c r="K20" s="10">
        <f t="shared" si="3"/>
        <v>6.5420560747663547E-3</v>
      </c>
      <c r="L20" s="10">
        <v>7.0000000000000001E-3</v>
      </c>
      <c r="M20" s="12">
        <f t="shared" si="4"/>
        <v>0.35699999999999998</v>
      </c>
      <c r="N20" s="12" t="s">
        <v>1189</v>
      </c>
      <c r="O20" s="10"/>
      <c r="P20" s="10"/>
      <c r="Q20" s="12"/>
      <c r="R20" s="12">
        <f t="shared" si="6"/>
        <v>0.91799999999999993</v>
      </c>
      <c r="S20" s="20">
        <v>1.2749999999999999</v>
      </c>
      <c r="T20" s="20">
        <f t="shared" si="5"/>
        <v>0</v>
      </c>
      <c r="U20" s="12">
        <v>251310</v>
      </c>
      <c r="V20" s="12" t="s">
        <v>1160</v>
      </c>
      <c r="W20" s="12"/>
      <c r="X20" s="12"/>
      <c r="Y20" s="33"/>
      <c r="Z20" s="33"/>
      <c r="AA20" s="33"/>
      <c r="AB20" s="33"/>
      <c r="AC20" s="33"/>
      <c r="AD20" s="33"/>
      <c r="AE20" s="33"/>
      <c r="AF20" s="33"/>
      <c r="AG20" s="33"/>
      <c r="AH20" s="33"/>
      <c r="AI20" s="33"/>
      <c r="AJ20" s="33"/>
      <c r="AK20" s="33"/>
    </row>
    <row r="21" spans="1:37" ht="15.75" thickBot="1" x14ac:dyDescent="0.3">
      <c r="B21" s="30"/>
      <c r="C21" s="9" t="s">
        <v>349</v>
      </c>
      <c r="D21" s="11">
        <v>2.11</v>
      </c>
      <c r="E21" s="9">
        <v>44</v>
      </c>
      <c r="F21" s="13">
        <f t="shared" si="0"/>
        <v>92.839999999999989</v>
      </c>
      <c r="G21" s="10">
        <f t="shared" si="1"/>
        <v>0.19668246445497631</v>
      </c>
      <c r="H21" s="10">
        <v>0.41499999999999998</v>
      </c>
      <c r="I21" s="12">
        <f t="shared" si="2"/>
        <v>18.259999999999998</v>
      </c>
      <c r="J21" s="10">
        <v>-0.89</v>
      </c>
      <c r="K21" s="10">
        <f t="shared" si="3"/>
        <v>2.7014218009478674E-2</v>
      </c>
      <c r="L21" s="10">
        <v>5.7000000000000002E-2</v>
      </c>
      <c r="M21" s="12">
        <f t="shared" si="4"/>
        <v>2.508</v>
      </c>
      <c r="N21" s="12" t="s">
        <v>1189</v>
      </c>
      <c r="O21" s="10"/>
      <c r="P21" s="10"/>
      <c r="Q21" s="12"/>
      <c r="R21" s="12">
        <f t="shared" si="6"/>
        <v>4.1360000000000001</v>
      </c>
      <c r="S21" s="20">
        <v>6.6440000000000001</v>
      </c>
      <c r="T21" s="20">
        <f t="shared" si="5"/>
        <v>0</v>
      </c>
      <c r="U21" s="12">
        <v>251310</v>
      </c>
      <c r="V21" s="12" t="s">
        <v>1160</v>
      </c>
      <c r="W21" s="12"/>
      <c r="X21" s="12"/>
      <c r="Y21" s="33"/>
      <c r="Z21" s="33"/>
      <c r="AA21" s="33"/>
      <c r="AB21" s="33"/>
      <c r="AC21" s="33"/>
      <c r="AD21" s="33"/>
      <c r="AE21" s="33"/>
      <c r="AF21" s="33"/>
      <c r="AG21" s="33"/>
      <c r="AH21" s="33"/>
      <c r="AI21" s="33"/>
      <c r="AJ21" s="33"/>
      <c r="AK21" s="33"/>
    </row>
    <row r="22" spans="1:37" ht="15.75" thickBot="1" x14ac:dyDescent="0.3">
      <c r="B22" s="31"/>
      <c r="C22" s="9" t="s">
        <v>350</v>
      </c>
      <c r="D22" s="11">
        <v>1.3</v>
      </c>
      <c r="E22" s="9">
        <v>51</v>
      </c>
      <c r="F22" s="13">
        <f t="shared" si="0"/>
        <v>66.3</v>
      </c>
      <c r="G22" s="10">
        <f t="shared" si="1"/>
        <v>3.461538461538461E-2</v>
      </c>
      <c r="H22" s="10">
        <v>4.4999999999999998E-2</v>
      </c>
      <c r="I22" s="12">
        <f t="shared" si="2"/>
        <v>2.2949999999999995</v>
      </c>
      <c r="J22" s="10" t="s">
        <v>1178</v>
      </c>
      <c r="K22" s="10"/>
      <c r="L22" s="10"/>
      <c r="M22" s="12"/>
      <c r="N22" s="12" t="s">
        <v>1189</v>
      </c>
      <c r="O22" s="10"/>
      <c r="P22" s="10"/>
      <c r="Q22" s="12"/>
      <c r="R22" s="12">
        <f>S22-I22</f>
        <v>2.7050000000000005</v>
      </c>
      <c r="S22" s="20">
        <v>5</v>
      </c>
      <c r="T22" s="20">
        <f t="shared" si="5"/>
        <v>0</v>
      </c>
      <c r="U22" s="12">
        <v>251210</v>
      </c>
      <c r="V22" s="12" t="s">
        <v>1160</v>
      </c>
      <c r="W22" s="12"/>
      <c r="X22" s="12"/>
      <c r="Y22" s="34"/>
      <c r="Z22" s="34"/>
      <c r="AA22" s="34"/>
      <c r="AB22" s="34"/>
      <c r="AC22" s="34"/>
      <c r="AD22" s="34"/>
      <c r="AE22" s="34"/>
      <c r="AF22" s="34"/>
      <c r="AG22" s="34"/>
      <c r="AH22" s="34"/>
      <c r="AI22" s="34"/>
      <c r="AJ22" s="34"/>
      <c r="AK22" s="34"/>
    </row>
    <row r="23" spans="1:37" ht="15.75" thickBot="1" x14ac:dyDescent="0.3">
      <c r="A23" s="8"/>
      <c r="B23" s="18" t="s">
        <v>32</v>
      </c>
      <c r="C23" s="14" t="s">
        <v>31</v>
      </c>
      <c r="D23" s="14"/>
      <c r="E23" s="14">
        <f>SUM(E12:E22)</f>
        <v>424</v>
      </c>
      <c r="F23" s="15">
        <f>SUM(F12:F22)</f>
        <v>758.55</v>
      </c>
      <c r="G23" s="16"/>
      <c r="H23" s="16"/>
      <c r="I23" s="15">
        <f>SUM(I12:I22)</f>
        <v>121.038</v>
      </c>
      <c r="J23" s="16"/>
      <c r="K23" s="16"/>
      <c r="L23" s="16"/>
      <c r="M23" s="15">
        <f>SUM(M12:M22)</f>
        <v>36.822000000000003</v>
      </c>
      <c r="N23" s="15"/>
      <c r="O23" s="16"/>
      <c r="P23" s="16"/>
      <c r="Q23" s="15"/>
      <c r="R23" s="15">
        <f t="shared" ref="R23:T23" si="7">SUM(R12:R22)</f>
        <v>32.706999999999994</v>
      </c>
      <c r="S23" s="15">
        <f t="shared" si="7"/>
        <v>74.774000000000001</v>
      </c>
      <c r="T23" s="15">
        <f t="shared" si="7"/>
        <v>0</v>
      </c>
      <c r="U23" s="15"/>
      <c r="V23" s="15"/>
      <c r="W23" s="15"/>
      <c r="X23" s="15"/>
      <c r="Y23" s="19"/>
      <c r="Z23" s="19"/>
      <c r="AA23" s="19"/>
      <c r="AB23" s="19"/>
      <c r="AC23" s="19"/>
      <c r="AD23" s="19"/>
      <c r="AE23" s="19"/>
      <c r="AF23" s="19"/>
      <c r="AG23" s="19"/>
      <c r="AH23" s="19"/>
      <c r="AI23" s="19"/>
      <c r="AJ23" s="19"/>
      <c r="AK23" s="19"/>
    </row>
    <row r="24" spans="1:37" ht="15.75" thickBot="1" x14ac:dyDescent="0.3">
      <c r="A24" s="8"/>
      <c r="B24" s="56"/>
      <c r="C24" s="57"/>
      <c r="D24" s="57"/>
      <c r="E24" s="57"/>
      <c r="F24" s="57"/>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8"/>
    </row>
    <row r="25" spans="1:37" ht="15.75" thickBot="1" x14ac:dyDescent="0.3">
      <c r="B25" s="29" t="s">
        <v>33</v>
      </c>
      <c r="C25" s="9" t="s">
        <v>351</v>
      </c>
      <c r="D25" s="11">
        <v>0.94</v>
      </c>
      <c r="E25" s="9">
        <v>37</v>
      </c>
      <c r="F25" s="13">
        <f t="shared" ref="F25:F30" si="8">D25*E25</f>
        <v>34.78</v>
      </c>
      <c r="G25" s="10">
        <f t="shared" ref="G25:G30" si="9">H25/D25</f>
        <v>3.0851063829787237E-2</v>
      </c>
      <c r="H25" s="10">
        <v>2.9000000000000001E-2</v>
      </c>
      <c r="I25" s="12">
        <f t="shared" ref="I25:I30" si="10">G25*F25</f>
        <v>1.0730000000000002</v>
      </c>
      <c r="J25" s="10">
        <v>-1</v>
      </c>
      <c r="K25" s="10">
        <f t="shared" ref="K25:K30" si="11">L25/D25</f>
        <v>3.0851063829787237E-2</v>
      </c>
      <c r="L25" s="10">
        <v>2.9000000000000001E-2</v>
      </c>
      <c r="M25" s="12">
        <f t="shared" ref="M25:M30" si="12">K25*F25</f>
        <v>1.0730000000000002</v>
      </c>
      <c r="N25" s="12" t="s">
        <v>1189</v>
      </c>
      <c r="O25" s="10"/>
      <c r="P25" s="10"/>
      <c r="Q25" s="12"/>
      <c r="R25" s="12">
        <f t="shared" ref="R25" si="13">S25-M25</f>
        <v>1.5539999999999996</v>
      </c>
      <c r="S25" s="20">
        <v>2.6269999999999998</v>
      </c>
      <c r="T25" s="20">
        <f t="shared" ref="T25:T30" si="14">Q25</f>
        <v>0</v>
      </c>
      <c r="U25" s="12">
        <v>251310</v>
      </c>
      <c r="V25" s="12" t="s">
        <v>1160</v>
      </c>
      <c r="W25" s="12"/>
      <c r="X25" s="12"/>
      <c r="Y25" s="32"/>
      <c r="Z25" s="32" t="s">
        <v>108</v>
      </c>
      <c r="AA25" s="32" t="s">
        <v>108</v>
      </c>
      <c r="AB25" s="32" t="s">
        <v>118</v>
      </c>
      <c r="AC25" s="32" t="s">
        <v>110</v>
      </c>
      <c r="AD25" s="32" t="s">
        <v>119</v>
      </c>
      <c r="AE25" s="32" t="s">
        <v>112</v>
      </c>
      <c r="AF25" s="32" t="s">
        <v>120</v>
      </c>
      <c r="AG25" s="32" t="s">
        <v>120</v>
      </c>
      <c r="AH25" s="32" t="s">
        <v>120</v>
      </c>
      <c r="AI25" s="32" t="s">
        <v>120</v>
      </c>
      <c r="AJ25" s="32" t="s">
        <v>120</v>
      </c>
      <c r="AK25" s="32" t="s">
        <v>120</v>
      </c>
    </row>
    <row r="26" spans="1:37" ht="15.75" thickBot="1" x14ac:dyDescent="0.3">
      <c r="B26" s="30"/>
      <c r="C26" s="9" t="s">
        <v>352</v>
      </c>
      <c r="D26" s="11">
        <v>1.56</v>
      </c>
      <c r="E26" s="9">
        <v>51</v>
      </c>
      <c r="F26" s="13">
        <f t="shared" si="8"/>
        <v>79.56</v>
      </c>
      <c r="G26" s="10">
        <f t="shared" si="9"/>
        <v>0.27820512820512822</v>
      </c>
      <c r="H26" s="10">
        <v>0.434</v>
      </c>
      <c r="I26" s="12">
        <f t="shared" si="10"/>
        <v>22.134</v>
      </c>
      <c r="J26" s="10" t="s">
        <v>1178</v>
      </c>
      <c r="K26" s="10"/>
      <c r="L26" s="10"/>
      <c r="M26" s="12"/>
      <c r="N26" s="12" t="s">
        <v>1189</v>
      </c>
      <c r="O26" s="10"/>
      <c r="P26" s="10"/>
      <c r="Q26" s="12"/>
      <c r="R26" s="12">
        <f t="shared" ref="R26:R27" si="15">S26-I26</f>
        <v>1.8659999999999997</v>
      </c>
      <c r="S26" s="20">
        <v>24</v>
      </c>
      <c r="T26" s="20">
        <f t="shared" si="14"/>
        <v>0</v>
      </c>
      <c r="U26" s="12">
        <v>251210</v>
      </c>
      <c r="V26" s="12" t="s">
        <v>1160</v>
      </c>
      <c r="W26" s="12"/>
      <c r="X26" s="12"/>
      <c r="Y26" s="33"/>
      <c r="Z26" s="33"/>
      <c r="AA26" s="33"/>
      <c r="AB26" s="33"/>
      <c r="AC26" s="33"/>
      <c r="AD26" s="33"/>
      <c r="AE26" s="33"/>
      <c r="AF26" s="33"/>
      <c r="AG26" s="33"/>
      <c r="AH26" s="33"/>
      <c r="AI26" s="33"/>
      <c r="AJ26" s="33"/>
      <c r="AK26" s="33"/>
    </row>
    <row r="27" spans="1:37" ht="15.75" thickBot="1" x14ac:dyDescent="0.3">
      <c r="B27" s="30"/>
      <c r="C27" s="9" t="s">
        <v>353</v>
      </c>
      <c r="D27" s="11">
        <v>0.9</v>
      </c>
      <c r="E27" s="9">
        <v>41</v>
      </c>
      <c r="F27" s="13">
        <f t="shared" si="8"/>
        <v>36.9</v>
      </c>
      <c r="G27" s="10">
        <f t="shared" si="9"/>
        <v>0.13444444444444445</v>
      </c>
      <c r="H27" s="10">
        <v>0.121</v>
      </c>
      <c r="I27" s="12">
        <f t="shared" si="10"/>
        <v>4.9610000000000003</v>
      </c>
      <c r="J27" s="10" t="s">
        <v>1178</v>
      </c>
      <c r="K27" s="10"/>
      <c r="L27" s="10"/>
      <c r="M27" s="12"/>
      <c r="N27" s="12" t="s">
        <v>1189</v>
      </c>
      <c r="O27" s="10"/>
      <c r="P27" s="10"/>
      <c r="Q27" s="12"/>
      <c r="R27" s="12">
        <f t="shared" si="15"/>
        <v>0.41000000000000014</v>
      </c>
      <c r="S27" s="20">
        <v>5.3710000000000004</v>
      </c>
      <c r="T27" s="20">
        <f t="shared" si="14"/>
        <v>0</v>
      </c>
      <c r="U27" s="12">
        <v>251210</v>
      </c>
      <c r="V27" s="12" t="s">
        <v>1160</v>
      </c>
      <c r="W27" s="12"/>
      <c r="X27" s="12"/>
      <c r="Y27" s="33"/>
      <c r="Z27" s="33"/>
      <c r="AA27" s="33"/>
      <c r="AB27" s="33"/>
      <c r="AC27" s="33"/>
      <c r="AD27" s="33"/>
      <c r="AE27" s="33"/>
      <c r="AF27" s="33"/>
      <c r="AG27" s="33"/>
      <c r="AH27" s="33"/>
      <c r="AI27" s="33"/>
      <c r="AJ27" s="33"/>
      <c r="AK27" s="33"/>
    </row>
    <row r="28" spans="1:37" ht="15.75" thickBot="1" x14ac:dyDescent="0.3">
      <c r="B28" s="30"/>
      <c r="C28" s="9" t="s">
        <v>354</v>
      </c>
      <c r="D28" s="11">
        <v>0.88</v>
      </c>
      <c r="E28" s="9">
        <v>45</v>
      </c>
      <c r="F28" s="13">
        <f t="shared" si="8"/>
        <v>39.6</v>
      </c>
      <c r="G28" s="10">
        <f t="shared" si="9"/>
        <v>2.4999999999999998E-2</v>
      </c>
      <c r="H28" s="10">
        <v>2.1999999999999999E-2</v>
      </c>
      <c r="I28" s="12">
        <f t="shared" si="10"/>
        <v>0.99</v>
      </c>
      <c r="J28" s="10">
        <v>-1</v>
      </c>
      <c r="K28" s="10">
        <f t="shared" si="11"/>
        <v>2.4999999999999998E-2</v>
      </c>
      <c r="L28" s="10">
        <v>2.1999999999999999E-2</v>
      </c>
      <c r="M28" s="12">
        <f t="shared" si="12"/>
        <v>0.99</v>
      </c>
      <c r="N28" s="12" t="s">
        <v>1189</v>
      </c>
      <c r="O28" s="10"/>
      <c r="P28" s="10"/>
      <c r="Q28" s="12"/>
      <c r="R28" s="12">
        <f t="shared" ref="R28:R30" si="16">S28-M28</f>
        <v>1.89</v>
      </c>
      <c r="S28" s="20">
        <v>2.88</v>
      </c>
      <c r="T28" s="20">
        <f t="shared" si="14"/>
        <v>0</v>
      </c>
      <c r="U28" s="12">
        <v>251210</v>
      </c>
      <c r="V28" s="12" t="s">
        <v>1160</v>
      </c>
      <c r="W28" s="12"/>
      <c r="X28" s="12"/>
      <c r="Y28" s="33"/>
      <c r="Z28" s="33"/>
      <c r="AA28" s="33"/>
      <c r="AB28" s="33"/>
      <c r="AC28" s="33"/>
      <c r="AD28" s="33"/>
      <c r="AE28" s="33"/>
      <c r="AF28" s="33"/>
      <c r="AG28" s="33"/>
      <c r="AH28" s="33"/>
      <c r="AI28" s="33"/>
      <c r="AJ28" s="33"/>
      <c r="AK28" s="33"/>
    </row>
    <row r="29" spans="1:37" ht="15.75" thickBot="1" x14ac:dyDescent="0.3">
      <c r="B29" s="30"/>
      <c r="C29" s="9" t="s">
        <v>355</v>
      </c>
      <c r="D29" s="11">
        <v>1.65</v>
      </c>
      <c r="E29" s="9">
        <v>56</v>
      </c>
      <c r="F29" s="13">
        <f t="shared" si="8"/>
        <v>92.399999999999991</v>
      </c>
      <c r="G29" s="10">
        <f t="shared" si="9"/>
        <v>0.14545454545454545</v>
      </c>
      <c r="H29" s="10">
        <v>0.24</v>
      </c>
      <c r="I29" s="12">
        <f t="shared" si="10"/>
        <v>13.439999999999998</v>
      </c>
      <c r="J29" s="10">
        <v>-1</v>
      </c>
      <c r="K29" s="10">
        <f t="shared" si="11"/>
        <v>0.14545454545454545</v>
      </c>
      <c r="L29" s="10">
        <v>0.24</v>
      </c>
      <c r="M29" s="12">
        <f t="shared" si="12"/>
        <v>13.439999999999998</v>
      </c>
      <c r="N29" s="12" t="s">
        <v>1189</v>
      </c>
      <c r="O29" s="10"/>
      <c r="P29" s="10"/>
      <c r="Q29" s="12"/>
      <c r="R29" s="12">
        <f t="shared" si="16"/>
        <v>4.3680000000000021</v>
      </c>
      <c r="S29" s="20">
        <v>17.808</v>
      </c>
      <c r="T29" s="20">
        <f t="shared" si="14"/>
        <v>0</v>
      </c>
      <c r="U29" s="12">
        <v>251310</v>
      </c>
      <c r="V29" s="12" t="s">
        <v>1160</v>
      </c>
      <c r="W29" s="12"/>
      <c r="X29" s="12"/>
      <c r="Y29" s="33"/>
      <c r="Z29" s="33"/>
      <c r="AA29" s="33"/>
      <c r="AB29" s="33"/>
      <c r="AC29" s="33"/>
      <c r="AD29" s="33"/>
      <c r="AE29" s="33"/>
      <c r="AF29" s="33"/>
      <c r="AG29" s="33"/>
      <c r="AH29" s="33"/>
      <c r="AI29" s="33"/>
      <c r="AJ29" s="33"/>
      <c r="AK29" s="33"/>
    </row>
    <row r="30" spans="1:37" ht="15.75" thickBot="1" x14ac:dyDescent="0.3">
      <c r="B30" s="31"/>
      <c r="C30" s="9" t="s">
        <v>356</v>
      </c>
      <c r="D30" s="11">
        <v>2.2200000000000002</v>
      </c>
      <c r="E30" s="9">
        <v>64</v>
      </c>
      <c r="F30" s="13">
        <f t="shared" si="8"/>
        <v>142.08000000000001</v>
      </c>
      <c r="G30" s="10">
        <f t="shared" si="9"/>
        <v>0.15225225225225225</v>
      </c>
      <c r="H30" s="10">
        <v>0.33800000000000002</v>
      </c>
      <c r="I30" s="12">
        <f t="shared" si="10"/>
        <v>21.632000000000001</v>
      </c>
      <c r="J30" s="10">
        <v>-1</v>
      </c>
      <c r="K30" s="10">
        <f t="shared" si="11"/>
        <v>0.12117117117117117</v>
      </c>
      <c r="L30" s="10">
        <v>0.26900000000000002</v>
      </c>
      <c r="M30" s="12">
        <f t="shared" si="12"/>
        <v>17.216000000000001</v>
      </c>
      <c r="N30" s="12" t="s">
        <v>1189</v>
      </c>
      <c r="O30" s="10"/>
      <c r="P30" s="10"/>
      <c r="Q30" s="12"/>
      <c r="R30" s="12">
        <f t="shared" si="16"/>
        <v>6.7199999999999989</v>
      </c>
      <c r="S30" s="20">
        <v>23.936</v>
      </c>
      <c r="T30" s="20">
        <f t="shared" si="14"/>
        <v>0</v>
      </c>
      <c r="U30" s="12">
        <v>251310</v>
      </c>
      <c r="V30" s="12" t="s">
        <v>1160</v>
      </c>
      <c r="W30" s="12"/>
      <c r="X30" s="12"/>
      <c r="Y30" s="34"/>
      <c r="Z30" s="34"/>
      <c r="AA30" s="34"/>
      <c r="AB30" s="34"/>
      <c r="AC30" s="34"/>
      <c r="AD30" s="34"/>
      <c r="AE30" s="34"/>
      <c r="AF30" s="34"/>
      <c r="AG30" s="34"/>
      <c r="AH30" s="34"/>
      <c r="AI30" s="34"/>
      <c r="AJ30" s="34"/>
      <c r="AK30" s="34"/>
    </row>
    <row r="31" spans="1:37" ht="15.75" thickBot="1" x14ac:dyDescent="0.3">
      <c r="A31" s="8"/>
      <c r="B31" s="18" t="s">
        <v>32</v>
      </c>
      <c r="C31" s="14" t="s">
        <v>33</v>
      </c>
      <c r="D31" s="14"/>
      <c r="E31" s="14">
        <f>SUM(E25:E30)</f>
        <v>294</v>
      </c>
      <c r="F31" s="15">
        <f>SUM(F25:F30)</f>
        <v>425.32000000000005</v>
      </c>
      <c r="G31" s="16"/>
      <c r="H31" s="16"/>
      <c r="I31" s="15">
        <f>SUM(I25:I30)</f>
        <v>64.23</v>
      </c>
      <c r="J31" s="16"/>
      <c r="K31" s="16"/>
      <c r="L31" s="16"/>
      <c r="M31" s="15">
        <f>SUM(M25:M30)</f>
        <v>32.719000000000001</v>
      </c>
      <c r="N31" s="15"/>
      <c r="O31" s="16"/>
      <c r="P31" s="16"/>
      <c r="Q31" s="15"/>
      <c r="R31" s="15">
        <f t="shared" ref="R31:T31" si="17">SUM(R25:R30)</f>
        <v>16.808</v>
      </c>
      <c r="S31" s="15">
        <f t="shared" si="17"/>
        <v>76.622</v>
      </c>
      <c r="T31" s="15">
        <f t="shared" si="17"/>
        <v>0</v>
      </c>
      <c r="U31" s="15"/>
      <c r="V31" s="15"/>
      <c r="W31" s="15"/>
      <c r="X31" s="15"/>
      <c r="Y31" s="19"/>
      <c r="Z31" s="19"/>
      <c r="AA31" s="19"/>
      <c r="AB31" s="19"/>
      <c r="AC31" s="19"/>
      <c r="AD31" s="19"/>
      <c r="AE31" s="19"/>
      <c r="AF31" s="19"/>
      <c r="AG31" s="19"/>
      <c r="AH31" s="19"/>
      <c r="AI31" s="19"/>
      <c r="AJ31" s="19"/>
      <c r="AK31" s="19"/>
    </row>
    <row r="32" spans="1:37" ht="15.75" thickBot="1" x14ac:dyDescent="0.3">
      <c r="A32" s="8"/>
      <c r="B32" s="56"/>
      <c r="C32" s="57"/>
      <c r="D32" s="57"/>
      <c r="E32" s="57"/>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8"/>
    </row>
    <row r="33" spans="1:37" ht="15.75" thickBot="1" x14ac:dyDescent="0.3">
      <c r="B33" s="29" t="s">
        <v>43</v>
      </c>
      <c r="C33" s="9" t="s">
        <v>357</v>
      </c>
      <c r="D33" s="11">
        <v>1.47</v>
      </c>
      <c r="E33" s="9">
        <v>36</v>
      </c>
      <c r="F33" s="13">
        <v>52.92</v>
      </c>
      <c r="G33" s="10">
        <v>0.1326530612244898</v>
      </c>
      <c r="H33" s="10">
        <v>0.19500000000000001</v>
      </c>
      <c r="I33" s="12">
        <v>7.0200000000000005</v>
      </c>
      <c r="J33" s="10" t="s">
        <v>1178</v>
      </c>
      <c r="K33" s="10"/>
      <c r="L33" s="10"/>
      <c r="M33" s="12"/>
      <c r="N33" s="12" t="s">
        <v>1189</v>
      </c>
      <c r="O33" s="10"/>
      <c r="P33" s="10"/>
      <c r="Q33" s="12"/>
      <c r="R33" s="12">
        <f t="shared" ref="R33:R38" si="18">S33-I33</f>
        <v>2.4839999999999991</v>
      </c>
      <c r="S33" s="20">
        <v>9.5039999999999996</v>
      </c>
      <c r="T33" s="20">
        <f t="shared" ref="T33:T38" si="19">Q33</f>
        <v>0</v>
      </c>
      <c r="U33" s="12">
        <v>252620</v>
      </c>
      <c r="V33" s="12" t="s">
        <v>1208</v>
      </c>
      <c r="W33" s="12"/>
      <c r="X33" s="12"/>
      <c r="Y33" s="32" t="s">
        <v>1119</v>
      </c>
      <c r="Z33" s="32" t="s">
        <v>108</v>
      </c>
      <c r="AA33" s="32" t="s">
        <v>108</v>
      </c>
      <c r="AB33" s="32" t="s">
        <v>118</v>
      </c>
      <c r="AC33" s="32" t="s">
        <v>110</v>
      </c>
      <c r="AD33" s="32" t="s">
        <v>119</v>
      </c>
      <c r="AE33" s="32" t="s">
        <v>112</v>
      </c>
      <c r="AF33" s="32" t="s">
        <v>120</v>
      </c>
      <c r="AG33" s="32" t="s">
        <v>120</v>
      </c>
      <c r="AH33" s="32" t="s">
        <v>120</v>
      </c>
      <c r="AI33" s="32" t="s">
        <v>120</v>
      </c>
      <c r="AJ33" s="32" t="s">
        <v>120</v>
      </c>
      <c r="AK33" s="32" t="s">
        <v>120</v>
      </c>
    </row>
    <row r="34" spans="1:37" ht="15.75" thickBot="1" x14ac:dyDescent="0.3">
      <c r="B34" s="30"/>
      <c r="C34" s="9" t="s">
        <v>358</v>
      </c>
      <c r="D34" s="11">
        <v>1.28</v>
      </c>
      <c r="E34" s="9">
        <v>38</v>
      </c>
      <c r="F34" s="13">
        <v>48.64</v>
      </c>
      <c r="G34" s="10">
        <v>0.15</v>
      </c>
      <c r="H34" s="10">
        <v>0.192</v>
      </c>
      <c r="I34" s="12">
        <v>7.2959999999999994</v>
      </c>
      <c r="J34" s="10" t="s">
        <v>1178</v>
      </c>
      <c r="K34" s="10"/>
      <c r="L34" s="10"/>
      <c r="M34" s="12"/>
      <c r="N34" s="12" t="s">
        <v>1189</v>
      </c>
      <c r="O34" s="10"/>
      <c r="P34" s="10"/>
      <c r="Q34" s="12"/>
      <c r="R34" s="12">
        <f t="shared" si="18"/>
        <v>2.7040000000000006</v>
      </c>
      <c r="S34" s="20">
        <v>10</v>
      </c>
      <c r="T34" s="20">
        <f t="shared" si="19"/>
        <v>0</v>
      </c>
      <c r="U34" s="12">
        <v>252620</v>
      </c>
      <c r="V34" s="12" t="s">
        <v>1208</v>
      </c>
      <c r="W34" s="12"/>
      <c r="X34" s="12"/>
      <c r="Y34" s="33"/>
      <c r="Z34" s="33"/>
      <c r="AA34" s="33"/>
      <c r="AB34" s="33"/>
      <c r="AC34" s="33"/>
      <c r="AD34" s="33"/>
      <c r="AE34" s="33"/>
      <c r="AF34" s="33"/>
      <c r="AG34" s="33"/>
      <c r="AH34" s="33"/>
      <c r="AI34" s="33"/>
      <c r="AJ34" s="33"/>
      <c r="AK34" s="33"/>
    </row>
    <row r="35" spans="1:37" ht="15.75" thickBot="1" x14ac:dyDescent="0.3">
      <c r="B35" s="30"/>
      <c r="C35" s="9" t="s">
        <v>359</v>
      </c>
      <c r="D35" s="11">
        <v>13.57</v>
      </c>
      <c r="E35" s="9">
        <v>27</v>
      </c>
      <c r="F35" s="13">
        <v>240</v>
      </c>
      <c r="G35" s="10">
        <v>0.19742078113485628</v>
      </c>
      <c r="H35" s="10">
        <v>2.6789999999999998</v>
      </c>
      <c r="I35" s="12">
        <v>47.380987472365504</v>
      </c>
      <c r="J35" s="10" t="s">
        <v>1178</v>
      </c>
      <c r="K35" s="10"/>
      <c r="L35" s="10"/>
      <c r="M35" s="12"/>
      <c r="N35" s="12" t="s">
        <v>1189</v>
      </c>
      <c r="O35" s="10"/>
      <c r="P35" s="10"/>
      <c r="Q35" s="12"/>
      <c r="R35" s="12">
        <f t="shared" si="18"/>
        <v>11.36393056042138</v>
      </c>
      <c r="S35" s="20">
        <v>58.744918032786885</v>
      </c>
      <c r="T35" s="20">
        <f t="shared" si="19"/>
        <v>0</v>
      </c>
      <c r="U35" s="12">
        <v>252620</v>
      </c>
      <c r="V35" s="12" t="s">
        <v>1208</v>
      </c>
      <c r="W35" s="12"/>
      <c r="X35" s="12"/>
      <c r="Y35" s="33"/>
      <c r="Z35" s="33"/>
      <c r="AA35" s="33"/>
      <c r="AB35" s="33"/>
      <c r="AC35" s="33"/>
      <c r="AD35" s="33"/>
      <c r="AE35" s="33"/>
      <c r="AF35" s="33"/>
      <c r="AG35" s="33"/>
      <c r="AH35" s="33"/>
      <c r="AI35" s="33"/>
      <c r="AJ35" s="33"/>
      <c r="AK35" s="33"/>
    </row>
    <row r="36" spans="1:37" ht="15.75" thickBot="1" x14ac:dyDescent="0.3">
      <c r="B36" s="30"/>
      <c r="C36" s="9" t="s">
        <v>360</v>
      </c>
      <c r="D36" s="11">
        <v>1.55</v>
      </c>
      <c r="E36" s="9">
        <v>35</v>
      </c>
      <c r="F36" s="13">
        <v>54.25</v>
      </c>
      <c r="G36" s="10">
        <v>0.10709677419354839</v>
      </c>
      <c r="H36" s="10">
        <v>0.16600000000000001</v>
      </c>
      <c r="I36" s="12">
        <v>5.8100000000000005</v>
      </c>
      <c r="J36" s="10" t="s">
        <v>1178</v>
      </c>
      <c r="K36" s="10"/>
      <c r="L36" s="10"/>
      <c r="M36" s="12"/>
      <c r="N36" s="12" t="s">
        <v>1189</v>
      </c>
      <c r="O36" s="10"/>
      <c r="P36" s="10"/>
      <c r="Q36" s="12"/>
      <c r="R36" s="12">
        <f t="shared" si="18"/>
        <v>2.5549999999999997</v>
      </c>
      <c r="S36" s="20">
        <v>8.3650000000000002</v>
      </c>
      <c r="T36" s="20">
        <f t="shared" si="19"/>
        <v>0</v>
      </c>
      <c r="U36" s="12">
        <v>252620</v>
      </c>
      <c r="V36" s="12" t="s">
        <v>1208</v>
      </c>
      <c r="W36" s="12"/>
      <c r="X36" s="12"/>
      <c r="Y36" s="33"/>
      <c r="Z36" s="33"/>
      <c r="AA36" s="33"/>
      <c r="AB36" s="33"/>
      <c r="AC36" s="33"/>
      <c r="AD36" s="33"/>
      <c r="AE36" s="33"/>
      <c r="AF36" s="33"/>
      <c r="AG36" s="33"/>
      <c r="AH36" s="33"/>
      <c r="AI36" s="33"/>
      <c r="AJ36" s="33"/>
      <c r="AK36" s="33"/>
    </row>
    <row r="37" spans="1:37" ht="15.75" thickBot="1" x14ac:dyDescent="0.3">
      <c r="B37" s="30"/>
      <c r="C37" s="9" t="s">
        <v>361</v>
      </c>
      <c r="D37" s="11">
        <v>1.82</v>
      </c>
      <c r="E37" s="9">
        <v>36</v>
      </c>
      <c r="F37" s="13">
        <v>65.52</v>
      </c>
      <c r="G37" s="10">
        <v>0.10659340659340659</v>
      </c>
      <c r="H37" s="10">
        <v>0.19400000000000001</v>
      </c>
      <c r="I37" s="12">
        <v>6.9839999999999991</v>
      </c>
      <c r="J37" s="10" t="s">
        <v>1178</v>
      </c>
      <c r="K37" s="10"/>
      <c r="L37" s="10"/>
      <c r="M37" s="12"/>
      <c r="N37" s="12" t="s">
        <v>1189</v>
      </c>
      <c r="O37" s="10"/>
      <c r="P37" s="10"/>
      <c r="Q37" s="12"/>
      <c r="R37" s="12">
        <f t="shared" si="18"/>
        <v>3.0160000000000009</v>
      </c>
      <c r="S37" s="20">
        <v>10</v>
      </c>
      <c r="T37" s="20">
        <f t="shared" si="19"/>
        <v>0</v>
      </c>
      <c r="U37" s="12">
        <v>252620</v>
      </c>
      <c r="V37" s="12" t="s">
        <v>1208</v>
      </c>
      <c r="W37" s="12"/>
      <c r="X37" s="12"/>
      <c r="Y37" s="33"/>
      <c r="Z37" s="33"/>
      <c r="AA37" s="33"/>
      <c r="AB37" s="33"/>
      <c r="AC37" s="33"/>
      <c r="AD37" s="33"/>
      <c r="AE37" s="33"/>
      <c r="AF37" s="33"/>
      <c r="AG37" s="33"/>
      <c r="AH37" s="33"/>
      <c r="AI37" s="33"/>
      <c r="AJ37" s="33"/>
      <c r="AK37" s="33"/>
    </row>
    <row r="38" spans="1:37" ht="15.75" thickBot="1" x14ac:dyDescent="0.3">
      <c r="B38" s="31"/>
      <c r="C38" s="9" t="s">
        <v>362</v>
      </c>
      <c r="D38" s="11">
        <v>0.88</v>
      </c>
      <c r="E38" s="9">
        <v>119</v>
      </c>
      <c r="F38" s="13">
        <v>104.72</v>
      </c>
      <c r="G38" s="10">
        <v>8.1818181818181818E-2</v>
      </c>
      <c r="H38" s="10">
        <v>7.1999999999999995E-2</v>
      </c>
      <c r="I38" s="12">
        <v>8.5679999999999996</v>
      </c>
      <c r="J38" s="10" t="s">
        <v>1178</v>
      </c>
      <c r="K38" s="10"/>
      <c r="L38" s="10"/>
      <c r="M38" s="12"/>
      <c r="N38" s="12" t="s">
        <v>1189</v>
      </c>
      <c r="O38" s="10"/>
      <c r="P38" s="10"/>
      <c r="Q38" s="12"/>
      <c r="R38" s="12">
        <f t="shared" si="18"/>
        <v>4.8789999999999996</v>
      </c>
      <c r="S38" s="20">
        <v>13.446999999999999</v>
      </c>
      <c r="T38" s="20">
        <f t="shared" si="19"/>
        <v>0</v>
      </c>
      <c r="U38" s="12">
        <v>252620</v>
      </c>
      <c r="V38" s="12" t="s">
        <v>1208</v>
      </c>
      <c r="W38" s="12"/>
      <c r="X38" s="12"/>
      <c r="Y38" s="34"/>
      <c r="Z38" s="34"/>
      <c r="AA38" s="34"/>
      <c r="AB38" s="34"/>
      <c r="AC38" s="34"/>
      <c r="AD38" s="34"/>
      <c r="AE38" s="34"/>
      <c r="AF38" s="34"/>
      <c r="AG38" s="34"/>
      <c r="AH38" s="34"/>
      <c r="AI38" s="34"/>
      <c r="AJ38" s="34"/>
      <c r="AK38" s="34"/>
    </row>
    <row r="39" spans="1:37" ht="15.75" thickBot="1" x14ac:dyDescent="0.3">
      <c r="A39" s="8"/>
      <c r="B39" s="18" t="s">
        <v>32</v>
      </c>
      <c r="C39" s="14" t="s">
        <v>43</v>
      </c>
      <c r="D39" s="14"/>
      <c r="E39" s="14">
        <f>SUM(E33:E38)</f>
        <v>291</v>
      </c>
      <c r="F39" s="15">
        <f>SUM(F33:F38)</f>
        <v>566.04999999999995</v>
      </c>
      <c r="G39" s="16"/>
      <c r="H39" s="16"/>
      <c r="I39" s="15">
        <f>SUM(I33:I38)</f>
        <v>83.058987472365502</v>
      </c>
      <c r="J39" s="16"/>
      <c r="K39" s="16"/>
      <c r="L39" s="16"/>
      <c r="M39" s="15">
        <f>SUM(M33:M38)</f>
        <v>0</v>
      </c>
      <c r="N39" s="15"/>
      <c r="O39" s="16"/>
      <c r="P39" s="16"/>
      <c r="Q39" s="15"/>
      <c r="R39" s="15">
        <f t="shared" ref="R39:T39" si="20">SUM(R33:R38)</f>
        <v>27.001930560421378</v>
      </c>
      <c r="S39" s="15">
        <f t="shared" si="20"/>
        <v>110.06091803278689</v>
      </c>
      <c r="T39" s="15">
        <f t="shared" si="20"/>
        <v>0</v>
      </c>
      <c r="U39" s="15"/>
      <c r="V39" s="15"/>
      <c r="W39" s="15"/>
      <c r="X39" s="15"/>
      <c r="Y39" s="19"/>
      <c r="Z39" s="19"/>
      <c r="AA39" s="19"/>
      <c r="AB39" s="19"/>
      <c r="AC39" s="19"/>
      <c r="AD39" s="19"/>
      <c r="AE39" s="19"/>
      <c r="AF39" s="19"/>
      <c r="AG39" s="19"/>
      <c r="AH39" s="19"/>
      <c r="AI39" s="19"/>
      <c r="AJ39" s="19"/>
      <c r="AK39" s="19"/>
    </row>
    <row r="40" spans="1:37" ht="15.75" thickBot="1" x14ac:dyDescent="0.3">
      <c r="A40" s="8"/>
      <c r="B40" s="56"/>
      <c r="C40" s="57"/>
      <c r="D40" s="57"/>
      <c r="E40" s="57"/>
      <c r="F40" s="57"/>
      <c r="G40" s="57"/>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8"/>
    </row>
    <row r="41" spans="1:37" ht="15.75" thickBot="1" x14ac:dyDescent="0.3">
      <c r="B41" s="29" t="s">
        <v>53</v>
      </c>
      <c r="C41" s="9" t="s">
        <v>363</v>
      </c>
      <c r="D41" s="11">
        <v>19.399999999999999</v>
      </c>
      <c r="E41" s="9">
        <v>36</v>
      </c>
      <c r="F41" s="13">
        <v>529</v>
      </c>
      <c r="G41" s="10">
        <v>0.19804123711340207</v>
      </c>
      <c r="H41" s="10">
        <v>3.8420000000000001</v>
      </c>
      <c r="I41" s="12">
        <v>104.76381443298969</v>
      </c>
      <c r="J41" s="10">
        <v>-2.95</v>
      </c>
      <c r="K41" s="10">
        <v>0.19804123711340207</v>
      </c>
      <c r="L41" s="10">
        <v>3.8420000000000001</v>
      </c>
      <c r="M41" s="12">
        <v>104.76381443298969</v>
      </c>
      <c r="N41" s="10">
        <v>-2.95</v>
      </c>
      <c r="O41" s="10">
        <v>0.32402061855670106</v>
      </c>
      <c r="P41" s="10">
        <v>6.2859999999999996</v>
      </c>
      <c r="Q41" s="12">
        <v>226.29600000000002</v>
      </c>
      <c r="R41" s="12">
        <f t="shared" ref="R41:R50" si="21">S41-M41</f>
        <v>24.970025108557579</v>
      </c>
      <c r="S41" s="20">
        <v>129.73383954154727</v>
      </c>
      <c r="T41" s="20">
        <f t="shared" ref="T41:T50" si="22">Q41</f>
        <v>226.29600000000002</v>
      </c>
      <c r="U41" s="12">
        <v>251510</v>
      </c>
      <c r="V41" s="12" t="s">
        <v>1160</v>
      </c>
      <c r="W41" s="12">
        <v>253410</v>
      </c>
      <c r="X41" s="12" t="s">
        <v>1162</v>
      </c>
      <c r="Y41" s="32"/>
      <c r="Z41" s="32" t="s">
        <v>108</v>
      </c>
      <c r="AA41" s="32" t="s">
        <v>108</v>
      </c>
      <c r="AB41" s="32" t="s">
        <v>118</v>
      </c>
      <c r="AC41" s="32" t="s">
        <v>110</v>
      </c>
      <c r="AD41" s="32" t="s">
        <v>119</v>
      </c>
      <c r="AE41" s="32" t="s">
        <v>112</v>
      </c>
      <c r="AF41" s="32" t="s">
        <v>108</v>
      </c>
      <c r="AG41" s="32" t="s">
        <v>108</v>
      </c>
      <c r="AH41" s="32" t="s">
        <v>118</v>
      </c>
      <c r="AI41" s="32" t="s">
        <v>110</v>
      </c>
      <c r="AJ41" s="32" t="s">
        <v>111</v>
      </c>
      <c r="AK41" s="32" t="s">
        <v>112</v>
      </c>
    </row>
    <row r="42" spans="1:37" ht="15.75" thickBot="1" x14ac:dyDescent="0.3">
      <c r="B42" s="30"/>
      <c r="C42" s="9" t="s">
        <v>364</v>
      </c>
      <c r="D42" s="11">
        <v>5.2</v>
      </c>
      <c r="E42" s="9">
        <v>46</v>
      </c>
      <c r="F42" s="13">
        <v>239.20000000000002</v>
      </c>
      <c r="G42" s="10">
        <v>0.13096153846153846</v>
      </c>
      <c r="H42" s="10">
        <v>0.68100000000000005</v>
      </c>
      <c r="I42" s="12">
        <v>31.326000000000004</v>
      </c>
      <c r="J42" s="10">
        <v>-2.95</v>
      </c>
      <c r="K42" s="10">
        <v>0.13096153846153846</v>
      </c>
      <c r="L42" s="10">
        <v>0.68100000000000005</v>
      </c>
      <c r="M42" s="12">
        <v>31.326000000000004</v>
      </c>
      <c r="N42" s="10">
        <v>-2.85</v>
      </c>
      <c r="O42" s="10">
        <v>9.8461538461538461E-2</v>
      </c>
      <c r="P42" s="10">
        <v>0.51200000000000001</v>
      </c>
      <c r="Q42" s="12">
        <v>23.552000000000003</v>
      </c>
      <c r="R42" s="12">
        <f t="shared" si="21"/>
        <v>10.947999999999997</v>
      </c>
      <c r="S42" s="20">
        <v>42.274000000000001</v>
      </c>
      <c r="T42" s="20">
        <f t="shared" si="22"/>
        <v>23.552000000000003</v>
      </c>
      <c r="U42" s="12">
        <v>251510</v>
      </c>
      <c r="V42" s="12" t="s">
        <v>1160</v>
      </c>
      <c r="W42" s="12">
        <v>253410</v>
      </c>
      <c r="X42" s="12" t="s">
        <v>1162</v>
      </c>
      <c r="Y42" s="33"/>
      <c r="Z42" s="33"/>
      <c r="AA42" s="33"/>
      <c r="AB42" s="33"/>
      <c r="AC42" s="33"/>
      <c r="AD42" s="33"/>
      <c r="AE42" s="33"/>
      <c r="AF42" s="33"/>
      <c r="AG42" s="33"/>
      <c r="AH42" s="33"/>
      <c r="AI42" s="33"/>
      <c r="AJ42" s="33"/>
      <c r="AK42" s="33"/>
    </row>
    <row r="43" spans="1:37" ht="15.75" thickBot="1" x14ac:dyDescent="0.3">
      <c r="B43" s="30"/>
      <c r="C43" s="9" t="s">
        <v>365</v>
      </c>
      <c r="D43" s="11">
        <v>10.98</v>
      </c>
      <c r="E43" s="9">
        <v>28</v>
      </c>
      <c r="F43" s="13">
        <v>307.44</v>
      </c>
      <c r="G43" s="10">
        <v>0.32795992714025501</v>
      </c>
      <c r="H43" s="10">
        <v>3.601</v>
      </c>
      <c r="I43" s="12">
        <v>100.828</v>
      </c>
      <c r="J43" s="10">
        <v>-2.95</v>
      </c>
      <c r="K43" s="10">
        <v>0.32577413479052819</v>
      </c>
      <c r="L43" s="10">
        <v>3.577</v>
      </c>
      <c r="M43" s="12">
        <v>100.15599999999999</v>
      </c>
      <c r="N43" s="12" t="s">
        <v>1189</v>
      </c>
      <c r="O43" s="10"/>
      <c r="P43" s="10"/>
      <c r="Q43" s="12"/>
      <c r="R43" s="12">
        <f t="shared" si="21"/>
        <v>14.448000000000008</v>
      </c>
      <c r="S43" s="20">
        <v>114.604</v>
      </c>
      <c r="T43" s="20">
        <f t="shared" si="22"/>
        <v>0</v>
      </c>
      <c r="U43" s="12">
        <v>251510</v>
      </c>
      <c r="V43" s="12" t="s">
        <v>1160</v>
      </c>
      <c r="W43" s="12"/>
      <c r="X43" s="12"/>
      <c r="Y43" s="33"/>
      <c r="Z43" s="33"/>
      <c r="AA43" s="33"/>
      <c r="AB43" s="33"/>
      <c r="AC43" s="33"/>
      <c r="AD43" s="33"/>
      <c r="AE43" s="33"/>
      <c r="AF43" s="33"/>
      <c r="AG43" s="33"/>
      <c r="AH43" s="33"/>
      <c r="AI43" s="33"/>
      <c r="AJ43" s="33"/>
      <c r="AK43" s="33"/>
    </row>
    <row r="44" spans="1:37" ht="15.75" thickBot="1" x14ac:dyDescent="0.3">
      <c r="B44" s="30"/>
      <c r="C44" s="9" t="s">
        <v>366</v>
      </c>
      <c r="D44" s="11">
        <v>37.6</v>
      </c>
      <c r="E44" s="9">
        <v>37</v>
      </c>
      <c r="F44" s="13">
        <v>1023</v>
      </c>
      <c r="G44" s="10">
        <v>0.4109574468085106</v>
      </c>
      <c r="H44" s="10">
        <v>15.452</v>
      </c>
      <c r="I44" s="12">
        <v>420.40946808510631</v>
      </c>
      <c r="J44" s="10">
        <v>-2.95</v>
      </c>
      <c r="K44" s="10">
        <v>0.36577127659574465</v>
      </c>
      <c r="L44" s="10">
        <v>13.753</v>
      </c>
      <c r="M44" s="12">
        <v>374.18401595744677</v>
      </c>
      <c r="N44" s="12" t="s">
        <v>1189</v>
      </c>
      <c r="O44" s="10"/>
      <c r="P44" s="10"/>
      <c r="Q44" s="12"/>
      <c r="R44" s="12">
        <f t="shared" si="21"/>
        <v>48.190694322927015</v>
      </c>
      <c r="S44" s="20">
        <v>422.37471028037379</v>
      </c>
      <c r="T44" s="20">
        <f t="shared" si="22"/>
        <v>0</v>
      </c>
      <c r="U44" s="12">
        <v>251510</v>
      </c>
      <c r="V44" s="12" t="s">
        <v>1160</v>
      </c>
      <c r="W44" s="12"/>
      <c r="X44" s="12"/>
      <c r="Y44" s="33"/>
      <c r="Z44" s="33"/>
      <c r="AA44" s="33"/>
      <c r="AB44" s="33"/>
      <c r="AC44" s="33"/>
      <c r="AD44" s="33"/>
      <c r="AE44" s="33"/>
      <c r="AF44" s="33"/>
      <c r="AG44" s="33"/>
      <c r="AH44" s="33"/>
      <c r="AI44" s="33"/>
      <c r="AJ44" s="33"/>
      <c r="AK44" s="33"/>
    </row>
    <row r="45" spans="1:37" ht="15.75" thickBot="1" x14ac:dyDescent="0.3">
      <c r="B45" s="30"/>
      <c r="C45" s="9" t="s">
        <v>367</v>
      </c>
      <c r="D45" s="11">
        <v>7.56</v>
      </c>
      <c r="E45" s="9">
        <v>53</v>
      </c>
      <c r="F45" s="13">
        <v>400.68</v>
      </c>
      <c r="G45" s="10">
        <v>0.13029100529100529</v>
      </c>
      <c r="H45" s="10">
        <v>0.98499999999999999</v>
      </c>
      <c r="I45" s="12">
        <v>52.204999999999998</v>
      </c>
      <c r="J45" s="10">
        <v>-2.95</v>
      </c>
      <c r="K45" s="10">
        <v>0.13029100529100529</v>
      </c>
      <c r="L45" s="10">
        <v>0.98499999999999999</v>
      </c>
      <c r="M45" s="12">
        <v>52.204999999999998</v>
      </c>
      <c r="N45" s="10">
        <v>-2.95</v>
      </c>
      <c r="O45" s="10">
        <v>0.14021164021164023</v>
      </c>
      <c r="P45" s="10">
        <v>1.06</v>
      </c>
      <c r="Q45" s="12">
        <v>56.180000000000007</v>
      </c>
      <c r="R45" s="12">
        <f t="shared" si="21"/>
        <v>18.867999999999995</v>
      </c>
      <c r="S45" s="20">
        <v>71.072999999999993</v>
      </c>
      <c r="T45" s="20">
        <f t="shared" si="22"/>
        <v>56.180000000000007</v>
      </c>
      <c r="U45" s="12">
        <v>251510</v>
      </c>
      <c r="V45" s="12" t="s">
        <v>1160</v>
      </c>
      <c r="W45" s="12">
        <v>253410</v>
      </c>
      <c r="X45" s="12" t="s">
        <v>1162</v>
      </c>
      <c r="Y45" s="33"/>
      <c r="Z45" s="33"/>
      <c r="AA45" s="33"/>
      <c r="AB45" s="33"/>
      <c r="AC45" s="33"/>
      <c r="AD45" s="33"/>
      <c r="AE45" s="33"/>
      <c r="AF45" s="33"/>
      <c r="AG45" s="33"/>
      <c r="AH45" s="33"/>
      <c r="AI45" s="33"/>
      <c r="AJ45" s="33"/>
      <c r="AK45" s="33"/>
    </row>
    <row r="46" spans="1:37" ht="15.75" thickBot="1" x14ac:dyDescent="0.3">
      <c r="B46" s="30"/>
      <c r="C46" s="9" t="s">
        <v>368</v>
      </c>
      <c r="D46" s="11">
        <v>7.67</v>
      </c>
      <c r="E46" s="9">
        <v>57</v>
      </c>
      <c r="F46" s="13">
        <v>437.19</v>
      </c>
      <c r="G46" s="10">
        <v>9.4524119947848761E-2</v>
      </c>
      <c r="H46" s="10">
        <v>0.72499999999999998</v>
      </c>
      <c r="I46" s="12">
        <v>41.325000000000003</v>
      </c>
      <c r="J46" s="10">
        <v>-2.95</v>
      </c>
      <c r="K46" s="10">
        <v>9.4524119947848761E-2</v>
      </c>
      <c r="L46" s="10">
        <v>0.72499999999999998</v>
      </c>
      <c r="M46" s="12">
        <v>41.325000000000003</v>
      </c>
      <c r="N46" s="10">
        <v>-2.95</v>
      </c>
      <c r="O46" s="10">
        <v>0.18761408083441983</v>
      </c>
      <c r="P46" s="10">
        <v>1.4390000000000001</v>
      </c>
      <c r="Q46" s="12">
        <v>82.02300000000001</v>
      </c>
      <c r="R46" s="12">
        <f t="shared" si="21"/>
        <v>20.576999999999998</v>
      </c>
      <c r="S46" s="20">
        <v>61.902000000000001</v>
      </c>
      <c r="T46" s="20">
        <f t="shared" si="22"/>
        <v>82.02300000000001</v>
      </c>
      <c r="U46" s="12">
        <v>251510</v>
      </c>
      <c r="V46" s="12" t="s">
        <v>1160</v>
      </c>
      <c r="W46" s="12">
        <v>253410</v>
      </c>
      <c r="X46" s="12" t="s">
        <v>1162</v>
      </c>
      <c r="Y46" s="33"/>
      <c r="Z46" s="33"/>
      <c r="AA46" s="33"/>
      <c r="AB46" s="33"/>
      <c r="AC46" s="33"/>
      <c r="AD46" s="33"/>
      <c r="AE46" s="33"/>
      <c r="AF46" s="33"/>
      <c r="AG46" s="33"/>
      <c r="AH46" s="33"/>
      <c r="AI46" s="33"/>
      <c r="AJ46" s="33"/>
      <c r="AK46" s="33"/>
    </row>
    <row r="47" spans="1:37" ht="15.75" thickBot="1" x14ac:dyDescent="0.3">
      <c r="B47" s="30"/>
      <c r="C47" s="9" t="s">
        <v>369</v>
      </c>
      <c r="D47" s="11">
        <v>7.19</v>
      </c>
      <c r="E47" s="9">
        <v>55</v>
      </c>
      <c r="F47" s="13">
        <v>395.45000000000005</v>
      </c>
      <c r="G47" s="10">
        <v>0.11724617524339359</v>
      </c>
      <c r="H47" s="10">
        <v>0.84299999999999997</v>
      </c>
      <c r="I47" s="12">
        <v>46.365000000000002</v>
      </c>
      <c r="J47" s="10">
        <v>-2.95</v>
      </c>
      <c r="K47" s="10">
        <v>0.11724617524339359</v>
      </c>
      <c r="L47" s="10">
        <v>0.84299999999999997</v>
      </c>
      <c r="M47" s="12">
        <v>46.365000000000002</v>
      </c>
      <c r="N47" s="10">
        <v>-2.95</v>
      </c>
      <c r="O47" s="10">
        <v>0.12100139082058414</v>
      </c>
      <c r="P47" s="10">
        <v>0.87</v>
      </c>
      <c r="Q47" s="12">
        <v>47.85</v>
      </c>
      <c r="R47" s="12">
        <f t="shared" si="21"/>
        <v>18.589999999999996</v>
      </c>
      <c r="S47" s="20">
        <v>64.954999999999998</v>
      </c>
      <c r="T47" s="20">
        <f t="shared" si="22"/>
        <v>47.85</v>
      </c>
      <c r="U47" s="12">
        <v>251510</v>
      </c>
      <c r="V47" s="12" t="s">
        <v>1160</v>
      </c>
      <c r="W47" s="12">
        <v>253410</v>
      </c>
      <c r="X47" s="12" t="s">
        <v>1162</v>
      </c>
      <c r="Y47" s="33"/>
      <c r="Z47" s="33"/>
      <c r="AA47" s="33"/>
      <c r="AB47" s="33"/>
      <c r="AC47" s="33"/>
      <c r="AD47" s="33"/>
      <c r="AE47" s="33"/>
      <c r="AF47" s="33"/>
      <c r="AG47" s="33"/>
      <c r="AH47" s="33"/>
      <c r="AI47" s="33"/>
      <c r="AJ47" s="33"/>
      <c r="AK47" s="33"/>
    </row>
    <row r="48" spans="1:37" ht="15.75" thickBot="1" x14ac:dyDescent="0.3">
      <c r="B48" s="30"/>
      <c r="C48" s="9" t="s">
        <v>370</v>
      </c>
      <c r="D48" s="11">
        <v>7.23</v>
      </c>
      <c r="E48" s="9">
        <v>52</v>
      </c>
      <c r="F48" s="13">
        <v>375.96000000000004</v>
      </c>
      <c r="G48" s="10">
        <v>0.10138312586445365</v>
      </c>
      <c r="H48" s="10">
        <v>0.73299999999999998</v>
      </c>
      <c r="I48" s="12">
        <v>38.116</v>
      </c>
      <c r="J48" s="10">
        <v>-2.95</v>
      </c>
      <c r="K48" s="10">
        <v>0.10138312586445365</v>
      </c>
      <c r="L48" s="10">
        <v>0.73299999999999998</v>
      </c>
      <c r="M48" s="12">
        <v>38.116</v>
      </c>
      <c r="N48" s="10">
        <v>-2.95</v>
      </c>
      <c r="O48" s="10">
        <v>0.19861687413554632</v>
      </c>
      <c r="P48" s="10">
        <v>1.4359999999999999</v>
      </c>
      <c r="Q48" s="12">
        <v>74.671999999999997</v>
      </c>
      <c r="R48" s="12">
        <f t="shared" si="21"/>
        <v>16.692</v>
      </c>
      <c r="S48" s="20">
        <v>54.808</v>
      </c>
      <c r="T48" s="20">
        <f t="shared" si="22"/>
        <v>74.671999999999997</v>
      </c>
      <c r="U48" s="12">
        <v>251510</v>
      </c>
      <c r="V48" s="12" t="s">
        <v>1160</v>
      </c>
      <c r="W48" s="12">
        <v>253410</v>
      </c>
      <c r="X48" s="12" t="s">
        <v>1162</v>
      </c>
      <c r="Y48" s="33"/>
      <c r="Z48" s="33"/>
      <c r="AA48" s="33"/>
      <c r="AB48" s="33"/>
      <c r="AC48" s="33"/>
      <c r="AD48" s="33"/>
      <c r="AE48" s="33"/>
      <c r="AF48" s="33"/>
      <c r="AG48" s="33"/>
      <c r="AH48" s="33"/>
      <c r="AI48" s="33"/>
      <c r="AJ48" s="33"/>
      <c r="AK48" s="33"/>
    </row>
    <row r="49" spans="1:37" ht="15.75" thickBot="1" x14ac:dyDescent="0.3">
      <c r="B49" s="30"/>
      <c r="C49" s="9" t="s">
        <v>371</v>
      </c>
      <c r="D49" s="11">
        <v>7.66</v>
      </c>
      <c r="E49" s="9">
        <v>56</v>
      </c>
      <c r="F49" s="13">
        <v>428.96000000000004</v>
      </c>
      <c r="G49" s="10">
        <v>8.0026109660574413E-2</v>
      </c>
      <c r="H49" s="10">
        <v>0.61299999999999999</v>
      </c>
      <c r="I49" s="12">
        <v>34.328000000000003</v>
      </c>
      <c r="J49" s="10">
        <v>-2.95</v>
      </c>
      <c r="K49" s="10">
        <v>8.0026109660574413E-2</v>
      </c>
      <c r="L49" s="10">
        <v>0.61299999999999999</v>
      </c>
      <c r="M49" s="12">
        <v>34.328000000000003</v>
      </c>
      <c r="N49" s="10">
        <v>-2.95</v>
      </c>
      <c r="O49" s="10">
        <v>0.21135770234986945</v>
      </c>
      <c r="P49" s="10">
        <v>1.619</v>
      </c>
      <c r="Q49" s="12">
        <v>90.664000000000001</v>
      </c>
      <c r="R49" s="12">
        <f t="shared" si="21"/>
        <v>20.215999999999994</v>
      </c>
      <c r="S49" s="20">
        <v>54.543999999999997</v>
      </c>
      <c r="T49" s="20">
        <f t="shared" si="22"/>
        <v>90.664000000000001</v>
      </c>
      <c r="U49" s="12">
        <v>251510</v>
      </c>
      <c r="V49" s="12" t="s">
        <v>1160</v>
      </c>
      <c r="W49" s="12">
        <v>253410</v>
      </c>
      <c r="X49" s="12" t="s">
        <v>1162</v>
      </c>
      <c r="Y49" s="33"/>
      <c r="Z49" s="33"/>
      <c r="AA49" s="33"/>
      <c r="AB49" s="33"/>
      <c r="AC49" s="33"/>
      <c r="AD49" s="33"/>
      <c r="AE49" s="33"/>
      <c r="AF49" s="33"/>
      <c r="AG49" s="33"/>
      <c r="AH49" s="33"/>
      <c r="AI49" s="33"/>
      <c r="AJ49" s="33"/>
      <c r="AK49" s="33"/>
    </row>
    <row r="50" spans="1:37" ht="15.75" thickBot="1" x14ac:dyDescent="0.3">
      <c r="B50" s="31"/>
      <c r="C50" s="9" t="s">
        <v>372</v>
      </c>
      <c r="D50" s="11">
        <v>12.9</v>
      </c>
      <c r="E50" s="9">
        <v>22</v>
      </c>
      <c r="F50" s="13">
        <v>283.8</v>
      </c>
      <c r="G50" s="10">
        <v>0.16248062015503875</v>
      </c>
      <c r="H50" s="10">
        <v>2.0960000000000001</v>
      </c>
      <c r="I50" s="12">
        <v>46.112000000000002</v>
      </c>
      <c r="J50" s="10">
        <v>-2.95</v>
      </c>
      <c r="K50" s="10">
        <v>0.16248062015503875</v>
      </c>
      <c r="L50" s="10">
        <v>2.0960000000000001</v>
      </c>
      <c r="M50" s="12">
        <v>46.112000000000002</v>
      </c>
      <c r="N50" s="10">
        <v>-2.95</v>
      </c>
      <c r="O50" s="10">
        <v>0.22697674418604649</v>
      </c>
      <c r="P50" s="10">
        <v>2.9279999999999999</v>
      </c>
      <c r="Q50" s="12">
        <v>64.415999999999997</v>
      </c>
      <c r="R50" s="12">
        <f t="shared" si="21"/>
        <v>13.134</v>
      </c>
      <c r="S50" s="20">
        <v>59.246000000000002</v>
      </c>
      <c r="T50" s="20">
        <f t="shared" si="22"/>
        <v>64.415999999999997</v>
      </c>
      <c r="U50" s="12">
        <v>251510</v>
      </c>
      <c r="V50" s="12" t="s">
        <v>1160</v>
      </c>
      <c r="W50" s="12">
        <v>253410</v>
      </c>
      <c r="X50" s="12" t="s">
        <v>1162</v>
      </c>
      <c r="Y50" s="34"/>
      <c r="Z50" s="34"/>
      <c r="AA50" s="34"/>
      <c r="AB50" s="34"/>
      <c r="AC50" s="34"/>
      <c r="AD50" s="34"/>
      <c r="AE50" s="34"/>
      <c r="AF50" s="34"/>
      <c r="AG50" s="34"/>
      <c r="AH50" s="34"/>
      <c r="AI50" s="34"/>
      <c r="AJ50" s="34"/>
      <c r="AK50" s="34"/>
    </row>
    <row r="51" spans="1:37" ht="15.75" thickBot="1" x14ac:dyDescent="0.3">
      <c r="A51" s="8"/>
      <c r="B51" s="18" t="s">
        <v>32</v>
      </c>
      <c r="C51" s="14" t="s">
        <v>53</v>
      </c>
      <c r="D51" s="14"/>
      <c r="E51" s="14">
        <f>SUM(E41:E50)</f>
        <v>442</v>
      </c>
      <c r="F51" s="15">
        <f>SUM(F41:F50)</f>
        <v>4420.68</v>
      </c>
      <c r="G51" s="16"/>
      <c r="H51" s="16"/>
      <c r="I51" s="15">
        <f>SUM(I41:I50)</f>
        <v>915.77828251809603</v>
      </c>
      <c r="J51" s="16"/>
      <c r="K51" s="16"/>
      <c r="L51" s="16"/>
      <c r="M51" s="15">
        <f>SUM(M41:M50)</f>
        <v>868.88083039043647</v>
      </c>
      <c r="N51" s="15"/>
      <c r="O51" s="16"/>
      <c r="P51" s="16"/>
      <c r="Q51" s="15">
        <f>SUM(Q41:Q50)</f>
        <v>665.65300000000002</v>
      </c>
      <c r="R51" s="15">
        <f t="shared" ref="R51:T51" si="23">SUM(R41:R50)</f>
        <v>206.63371943148462</v>
      </c>
      <c r="S51" s="15">
        <f t="shared" si="23"/>
        <v>1075.514549821921</v>
      </c>
      <c r="T51" s="15">
        <f t="shared" si="23"/>
        <v>665.65300000000002</v>
      </c>
      <c r="U51" s="15"/>
      <c r="V51" s="15"/>
      <c r="W51" s="15"/>
      <c r="X51" s="15"/>
      <c r="Y51" s="19"/>
      <c r="Z51" s="19"/>
      <c r="AA51" s="19"/>
      <c r="AB51" s="19"/>
      <c r="AC51" s="19"/>
      <c r="AD51" s="19"/>
      <c r="AE51" s="19"/>
      <c r="AF51" s="19"/>
      <c r="AG51" s="19"/>
      <c r="AH51" s="19"/>
      <c r="AI51" s="19"/>
      <c r="AJ51" s="19"/>
      <c r="AK51" s="19"/>
    </row>
    <row r="52" spans="1:37" ht="15.75" thickBot="1" x14ac:dyDescent="0.3">
      <c r="A52" s="8"/>
      <c r="B52" s="56"/>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8"/>
    </row>
    <row r="53" spans="1:37" ht="15.75" thickBot="1" x14ac:dyDescent="0.3">
      <c r="B53" s="29" t="s">
        <v>57</v>
      </c>
      <c r="C53" s="9" t="s">
        <v>373</v>
      </c>
      <c r="D53" s="11">
        <v>7</v>
      </c>
      <c r="E53" s="9">
        <v>69</v>
      </c>
      <c r="F53" s="13">
        <f t="shared" ref="F53:F61" si="24">D53*E53</f>
        <v>483</v>
      </c>
      <c r="G53" s="10">
        <f t="shared" ref="G53:G61" si="25">H53/D53</f>
        <v>0.1617142857142857</v>
      </c>
      <c r="H53" s="10">
        <v>1.1319999999999999</v>
      </c>
      <c r="I53" s="12">
        <f t="shared" ref="I53:I61" si="26">G53*F53</f>
        <v>78.10799999999999</v>
      </c>
      <c r="J53" s="10">
        <v>-2.34</v>
      </c>
      <c r="K53" s="10">
        <f t="shared" ref="K53:K61" si="27">L53/D53</f>
        <v>0.1617142857142857</v>
      </c>
      <c r="L53" s="10">
        <v>1.1319999999999999</v>
      </c>
      <c r="M53" s="12">
        <f t="shared" ref="M53:M61" si="28">K53*F53</f>
        <v>78.10799999999999</v>
      </c>
      <c r="N53" s="12" t="s">
        <v>1189</v>
      </c>
      <c r="O53" s="10"/>
      <c r="P53" s="10"/>
      <c r="Q53" s="12"/>
      <c r="R53" s="12">
        <f t="shared" ref="R53:R61" si="29">S53-M53</f>
        <v>22.356000000000009</v>
      </c>
      <c r="S53" s="20">
        <v>100.464</v>
      </c>
      <c r="T53" s="20">
        <f t="shared" ref="T53:T61" si="30">Q53</f>
        <v>0</v>
      </c>
      <c r="U53" s="12">
        <v>251410</v>
      </c>
      <c r="V53" s="12" t="s">
        <v>1160</v>
      </c>
      <c r="W53" s="12"/>
      <c r="X53" s="12"/>
      <c r="Y53" s="32"/>
      <c r="Z53" s="32" t="s">
        <v>108</v>
      </c>
      <c r="AA53" s="32" t="s">
        <v>108</v>
      </c>
      <c r="AB53" s="32" t="s">
        <v>118</v>
      </c>
      <c r="AC53" s="32" t="s">
        <v>110</v>
      </c>
      <c r="AD53" s="32" t="s">
        <v>119</v>
      </c>
      <c r="AE53" s="32" t="s">
        <v>112</v>
      </c>
      <c r="AF53" s="32" t="s">
        <v>120</v>
      </c>
      <c r="AG53" s="32" t="s">
        <v>120</v>
      </c>
      <c r="AH53" s="32" t="s">
        <v>120</v>
      </c>
      <c r="AI53" s="32" t="s">
        <v>120</v>
      </c>
      <c r="AJ53" s="32" t="s">
        <v>120</v>
      </c>
      <c r="AK53" s="32" t="s">
        <v>120</v>
      </c>
    </row>
    <row r="54" spans="1:37" ht="15.75" thickBot="1" x14ac:dyDescent="0.3">
      <c r="B54" s="30"/>
      <c r="C54" s="9" t="s">
        <v>374</v>
      </c>
      <c r="D54" s="11">
        <v>7.94</v>
      </c>
      <c r="E54" s="9">
        <v>35</v>
      </c>
      <c r="F54" s="13">
        <f t="shared" si="24"/>
        <v>277.90000000000003</v>
      </c>
      <c r="G54" s="10">
        <f t="shared" si="25"/>
        <v>0.2061712846347607</v>
      </c>
      <c r="H54" s="10">
        <v>1.637</v>
      </c>
      <c r="I54" s="12">
        <f t="shared" si="26"/>
        <v>57.295000000000002</v>
      </c>
      <c r="J54" s="10">
        <v>-2.34</v>
      </c>
      <c r="K54" s="10">
        <f t="shared" si="27"/>
        <v>0.2061712846347607</v>
      </c>
      <c r="L54" s="10">
        <v>1.637</v>
      </c>
      <c r="M54" s="12">
        <f t="shared" si="28"/>
        <v>57.295000000000002</v>
      </c>
      <c r="N54" s="12" t="s">
        <v>1189</v>
      </c>
      <c r="O54" s="10"/>
      <c r="P54" s="10"/>
      <c r="Q54" s="12"/>
      <c r="R54" s="12">
        <f t="shared" si="29"/>
        <v>12.844999999999999</v>
      </c>
      <c r="S54" s="20">
        <v>70.14</v>
      </c>
      <c r="T54" s="20">
        <f t="shared" si="30"/>
        <v>0</v>
      </c>
      <c r="U54" s="12">
        <v>251410</v>
      </c>
      <c r="V54" s="12" t="s">
        <v>1160</v>
      </c>
      <c r="W54" s="12"/>
      <c r="X54" s="12"/>
      <c r="Y54" s="33"/>
      <c r="Z54" s="33"/>
      <c r="AA54" s="33"/>
      <c r="AB54" s="33"/>
      <c r="AC54" s="33"/>
      <c r="AD54" s="33"/>
      <c r="AE54" s="33"/>
      <c r="AF54" s="33"/>
      <c r="AG54" s="33"/>
      <c r="AH54" s="33"/>
      <c r="AI54" s="33"/>
      <c r="AJ54" s="33"/>
      <c r="AK54" s="33"/>
    </row>
    <row r="55" spans="1:37" ht="15.75" thickBot="1" x14ac:dyDescent="0.3">
      <c r="B55" s="30"/>
      <c r="C55" s="9" t="s">
        <v>375</v>
      </c>
      <c r="D55" s="11">
        <v>7.85</v>
      </c>
      <c r="E55" s="9">
        <v>54</v>
      </c>
      <c r="F55" s="13">
        <f t="shared" si="24"/>
        <v>423.9</v>
      </c>
      <c r="G55" s="10">
        <f t="shared" si="25"/>
        <v>0.17668789808917199</v>
      </c>
      <c r="H55" s="10">
        <v>1.387</v>
      </c>
      <c r="I55" s="12">
        <f t="shared" si="26"/>
        <v>74.897999999999996</v>
      </c>
      <c r="J55" s="10">
        <v>-2.25</v>
      </c>
      <c r="K55" s="10">
        <f t="shared" si="27"/>
        <v>0.17592356687898089</v>
      </c>
      <c r="L55" s="10">
        <v>1.381</v>
      </c>
      <c r="M55" s="12">
        <f t="shared" si="28"/>
        <v>74.573999999999998</v>
      </c>
      <c r="N55" s="12" t="s">
        <v>1189</v>
      </c>
      <c r="O55" s="10"/>
      <c r="P55" s="10"/>
      <c r="Q55" s="12"/>
      <c r="R55" s="12">
        <f t="shared" si="29"/>
        <v>18.468000000000004</v>
      </c>
      <c r="S55" s="20">
        <v>93.042000000000002</v>
      </c>
      <c r="T55" s="20">
        <f t="shared" si="30"/>
        <v>0</v>
      </c>
      <c r="U55" s="12">
        <v>251410</v>
      </c>
      <c r="V55" s="12" t="s">
        <v>1160</v>
      </c>
      <c r="W55" s="12"/>
      <c r="X55" s="12"/>
      <c r="Y55" s="33"/>
      <c r="Z55" s="33"/>
      <c r="AA55" s="33"/>
      <c r="AB55" s="33"/>
      <c r="AC55" s="33"/>
      <c r="AD55" s="33"/>
      <c r="AE55" s="33"/>
      <c r="AF55" s="33"/>
      <c r="AG55" s="33"/>
      <c r="AH55" s="33"/>
      <c r="AI55" s="33"/>
      <c r="AJ55" s="33"/>
      <c r="AK55" s="33"/>
    </row>
    <row r="56" spans="1:37" ht="15.75" thickBot="1" x14ac:dyDescent="0.3">
      <c r="B56" s="30"/>
      <c r="C56" s="9" t="s">
        <v>376</v>
      </c>
      <c r="D56" s="11">
        <v>7.78</v>
      </c>
      <c r="E56" s="9">
        <v>64</v>
      </c>
      <c r="F56" s="13">
        <f t="shared" si="24"/>
        <v>497.92</v>
      </c>
      <c r="G56" s="10">
        <f t="shared" si="25"/>
        <v>0.13020565552699226</v>
      </c>
      <c r="H56" s="10">
        <v>1.0129999999999999</v>
      </c>
      <c r="I56" s="12">
        <f t="shared" si="26"/>
        <v>64.831999999999994</v>
      </c>
      <c r="J56" s="10">
        <v>-2.25</v>
      </c>
      <c r="K56" s="10">
        <f t="shared" si="27"/>
        <v>0.12712082262210797</v>
      </c>
      <c r="L56" s="10">
        <v>0.98899999999999999</v>
      </c>
      <c r="M56" s="12">
        <f t="shared" si="28"/>
        <v>63.295999999999999</v>
      </c>
      <c r="N56" s="12" t="s">
        <v>1189</v>
      </c>
      <c r="O56" s="10"/>
      <c r="P56" s="10"/>
      <c r="Q56" s="12"/>
      <c r="R56" s="12">
        <f t="shared" si="29"/>
        <v>21.631999999999998</v>
      </c>
      <c r="S56" s="20">
        <v>84.927999999999997</v>
      </c>
      <c r="T56" s="20">
        <f t="shared" si="30"/>
        <v>0</v>
      </c>
      <c r="U56" s="12">
        <v>251410</v>
      </c>
      <c r="V56" s="12" t="s">
        <v>1160</v>
      </c>
      <c r="W56" s="12"/>
      <c r="X56" s="12"/>
      <c r="Y56" s="33"/>
      <c r="Z56" s="33"/>
      <c r="AA56" s="33"/>
      <c r="AB56" s="33"/>
      <c r="AC56" s="33"/>
      <c r="AD56" s="33"/>
      <c r="AE56" s="33"/>
      <c r="AF56" s="33"/>
      <c r="AG56" s="33"/>
      <c r="AH56" s="33"/>
      <c r="AI56" s="33"/>
      <c r="AJ56" s="33"/>
      <c r="AK56" s="33"/>
    </row>
    <row r="57" spans="1:37" ht="15.75" thickBot="1" x14ac:dyDescent="0.3">
      <c r="B57" s="30"/>
      <c r="C57" s="9" t="s">
        <v>377</v>
      </c>
      <c r="D57" s="11">
        <v>7.8</v>
      </c>
      <c r="E57" s="9">
        <v>37</v>
      </c>
      <c r="F57" s="13">
        <f t="shared" si="24"/>
        <v>288.59999999999997</v>
      </c>
      <c r="G57" s="10">
        <f t="shared" si="25"/>
        <v>0.15512820512820513</v>
      </c>
      <c r="H57" s="10">
        <v>1.21</v>
      </c>
      <c r="I57" s="12">
        <f t="shared" si="26"/>
        <v>44.769999999999996</v>
      </c>
      <c r="J57" s="10">
        <v>-2.25</v>
      </c>
      <c r="K57" s="10">
        <f t="shared" si="27"/>
        <v>0.12166666666666666</v>
      </c>
      <c r="L57" s="10">
        <v>0.94899999999999995</v>
      </c>
      <c r="M57" s="12">
        <f t="shared" si="28"/>
        <v>35.112999999999992</v>
      </c>
      <c r="N57" s="12" t="s">
        <v>1189</v>
      </c>
      <c r="O57" s="10"/>
      <c r="P57" s="10"/>
      <c r="Q57" s="12"/>
      <c r="R57" s="12">
        <f t="shared" si="29"/>
        <v>12.580000000000005</v>
      </c>
      <c r="S57" s="20">
        <v>47.692999999999998</v>
      </c>
      <c r="T57" s="20">
        <f t="shared" si="30"/>
        <v>0</v>
      </c>
      <c r="U57" s="12">
        <v>251410</v>
      </c>
      <c r="V57" s="12" t="s">
        <v>1160</v>
      </c>
      <c r="W57" s="12"/>
      <c r="X57" s="12"/>
      <c r="Y57" s="33"/>
      <c r="Z57" s="33"/>
      <c r="AA57" s="33"/>
      <c r="AB57" s="33"/>
      <c r="AC57" s="33"/>
      <c r="AD57" s="33"/>
      <c r="AE57" s="33"/>
      <c r="AF57" s="33"/>
      <c r="AG57" s="33"/>
      <c r="AH57" s="33"/>
      <c r="AI57" s="33"/>
      <c r="AJ57" s="33"/>
      <c r="AK57" s="33"/>
    </row>
    <row r="58" spans="1:37" ht="15.75" thickBot="1" x14ac:dyDescent="0.3">
      <c r="B58" s="30"/>
      <c r="C58" s="9" t="s">
        <v>378</v>
      </c>
      <c r="D58" s="11">
        <v>7.5</v>
      </c>
      <c r="E58" s="9">
        <v>46</v>
      </c>
      <c r="F58" s="13">
        <f t="shared" si="24"/>
        <v>345</v>
      </c>
      <c r="G58" s="10">
        <f t="shared" si="25"/>
        <v>0.17626666666666668</v>
      </c>
      <c r="H58" s="10">
        <v>1.3220000000000001</v>
      </c>
      <c r="I58" s="12">
        <f t="shared" si="26"/>
        <v>60.812000000000005</v>
      </c>
      <c r="J58" s="10">
        <v>-2.25</v>
      </c>
      <c r="K58" s="10">
        <f t="shared" si="27"/>
        <v>0.15079999999999999</v>
      </c>
      <c r="L58" s="10">
        <v>1.131</v>
      </c>
      <c r="M58" s="12">
        <f t="shared" si="28"/>
        <v>52.025999999999996</v>
      </c>
      <c r="N58" s="12" t="s">
        <v>1189</v>
      </c>
      <c r="O58" s="10"/>
      <c r="P58" s="10"/>
      <c r="Q58" s="12"/>
      <c r="R58" s="12">
        <f t="shared" si="29"/>
        <v>15.042000000000002</v>
      </c>
      <c r="S58" s="20">
        <v>67.067999999999998</v>
      </c>
      <c r="T58" s="20">
        <f t="shared" si="30"/>
        <v>0</v>
      </c>
      <c r="U58" s="12">
        <v>251410</v>
      </c>
      <c r="V58" s="12" t="s">
        <v>1160</v>
      </c>
      <c r="W58" s="12"/>
      <c r="X58" s="12"/>
      <c r="Y58" s="33"/>
      <c r="Z58" s="33"/>
      <c r="AA58" s="33"/>
      <c r="AB58" s="33"/>
      <c r="AC58" s="33"/>
      <c r="AD58" s="33"/>
      <c r="AE58" s="33"/>
      <c r="AF58" s="33"/>
      <c r="AG58" s="33"/>
      <c r="AH58" s="33"/>
      <c r="AI58" s="33"/>
      <c r="AJ58" s="33"/>
      <c r="AK58" s="33"/>
    </row>
    <row r="59" spans="1:37" ht="15.75" thickBot="1" x14ac:dyDescent="0.3">
      <c r="B59" s="30"/>
      <c r="C59" s="9" t="s">
        <v>379</v>
      </c>
      <c r="D59" s="11">
        <v>7.57</v>
      </c>
      <c r="E59" s="9">
        <v>48</v>
      </c>
      <c r="F59" s="13">
        <f t="shared" si="24"/>
        <v>363.36</v>
      </c>
      <c r="G59" s="10">
        <f t="shared" si="25"/>
        <v>0.16935270805812416</v>
      </c>
      <c r="H59" s="10">
        <v>1.282</v>
      </c>
      <c r="I59" s="12">
        <f t="shared" si="26"/>
        <v>61.536000000000001</v>
      </c>
      <c r="J59" s="10">
        <v>-2.25</v>
      </c>
      <c r="K59" s="10">
        <f t="shared" si="27"/>
        <v>0.11690885072655217</v>
      </c>
      <c r="L59" s="10">
        <v>0.88500000000000001</v>
      </c>
      <c r="M59" s="12">
        <f t="shared" si="28"/>
        <v>42.48</v>
      </c>
      <c r="N59" s="12" t="s">
        <v>1189</v>
      </c>
      <c r="O59" s="10"/>
      <c r="P59" s="10"/>
      <c r="Q59" s="12"/>
      <c r="R59" s="12">
        <f t="shared" si="29"/>
        <v>15.792000000000002</v>
      </c>
      <c r="S59" s="20">
        <v>58.271999999999998</v>
      </c>
      <c r="T59" s="20">
        <f t="shared" si="30"/>
        <v>0</v>
      </c>
      <c r="U59" s="12">
        <v>251410</v>
      </c>
      <c r="V59" s="12" t="s">
        <v>1160</v>
      </c>
      <c r="W59" s="12"/>
      <c r="X59" s="12"/>
      <c r="Y59" s="33"/>
      <c r="Z59" s="33"/>
      <c r="AA59" s="33"/>
      <c r="AB59" s="33"/>
      <c r="AC59" s="33"/>
      <c r="AD59" s="33"/>
      <c r="AE59" s="33"/>
      <c r="AF59" s="33"/>
      <c r="AG59" s="33"/>
      <c r="AH59" s="33"/>
      <c r="AI59" s="33"/>
      <c r="AJ59" s="33"/>
      <c r="AK59" s="33"/>
    </row>
    <row r="60" spans="1:37" ht="15.75" thickBot="1" x14ac:dyDescent="0.3">
      <c r="B60" s="30"/>
      <c r="C60" s="9" t="s">
        <v>380</v>
      </c>
      <c r="D60" s="11">
        <v>7.72</v>
      </c>
      <c r="E60" s="9">
        <v>62</v>
      </c>
      <c r="F60" s="13">
        <f t="shared" si="24"/>
        <v>478.64</v>
      </c>
      <c r="G60" s="10">
        <f t="shared" si="25"/>
        <v>0.20129533678756478</v>
      </c>
      <c r="H60" s="10">
        <v>1.554</v>
      </c>
      <c r="I60" s="12">
        <f t="shared" si="26"/>
        <v>96.347999999999999</v>
      </c>
      <c r="J60" s="10">
        <v>-2.25</v>
      </c>
      <c r="K60" s="10">
        <f t="shared" si="27"/>
        <v>0.16437823834196891</v>
      </c>
      <c r="L60" s="10">
        <v>1.2689999999999999</v>
      </c>
      <c r="M60" s="12">
        <f t="shared" si="28"/>
        <v>78.677999999999997</v>
      </c>
      <c r="N60" s="12" t="s">
        <v>1189</v>
      </c>
      <c r="O60" s="10"/>
      <c r="P60" s="10"/>
      <c r="Q60" s="12"/>
      <c r="R60" s="12">
        <f t="shared" si="29"/>
        <v>20.832000000000008</v>
      </c>
      <c r="S60" s="20">
        <v>99.51</v>
      </c>
      <c r="T60" s="20">
        <f t="shared" si="30"/>
        <v>0</v>
      </c>
      <c r="U60" s="12">
        <v>251410</v>
      </c>
      <c r="V60" s="12" t="s">
        <v>1160</v>
      </c>
      <c r="W60" s="12"/>
      <c r="X60" s="12"/>
      <c r="Y60" s="33"/>
      <c r="Z60" s="33"/>
      <c r="AA60" s="33"/>
      <c r="AB60" s="33"/>
      <c r="AC60" s="33"/>
      <c r="AD60" s="33"/>
      <c r="AE60" s="33"/>
      <c r="AF60" s="33"/>
      <c r="AG60" s="33"/>
      <c r="AH60" s="33"/>
      <c r="AI60" s="33"/>
      <c r="AJ60" s="33"/>
      <c r="AK60" s="33"/>
    </row>
    <row r="61" spans="1:37" ht="15.75" thickBot="1" x14ac:dyDescent="0.3">
      <c r="B61" s="31"/>
      <c r="C61" s="9" t="s">
        <v>381</v>
      </c>
      <c r="D61" s="11">
        <v>5.47</v>
      </c>
      <c r="E61" s="9">
        <v>20</v>
      </c>
      <c r="F61" s="13">
        <f t="shared" si="24"/>
        <v>109.39999999999999</v>
      </c>
      <c r="G61" s="10">
        <f t="shared" si="25"/>
        <v>0.14588665447897625</v>
      </c>
      <c r="H61" s="10">
        <v>0.79800000000000004</v>
      </c>
      <c r="I61" s="12">
        <f t="shared" si="26"/>
        <v>15.96</v>
      </c>
      <c r="J61" s="10">
        <v>-2.25</v>
      </c>
      <c r="K61" s="10">
        <f t="shared" si="27"/>
        <v>0.14588665447897625</v>
      </c>
      <c r="L61" s="10">
        <v>0.79800000000000004</v>
      </c>
      <c r="M61" s="12">
        <f t="shared" si="28"/>
        <v>15.96</v>
      </c>
      <c r="N61" s="12" t="s">
        <v>1189</v>
      </c>
      <c r="O61" s="10"/>
      <c r="P61" s="10"/>
      <c r="Q61" s="12"/>
      <c r="R61" s="12">
        <f t="shared" si="29"/>
        <v>5.0599999999999987</v>
      </c>
      <c r="S61" s="20">
        <v>21.02</v>
      </c>
      <c r="T61" s="20">
        <f t="shared" si="30"/>
        <v>0</v>
      </c>
      <c r="U61" s="12">
        <v>251410</v>
      </c>
      <c r="V61" s="12" t="s">
        <v>1160</v>
      </c>
      <c r="W61" s="12"/>
      <c r="X61" s="12"/>
      <c r="Y61" s="34"/>
      <c r="Z61" s="34"/>
      <c r="AA61" s="34"/>
      <c r="AB61" s="34"/>
      <c r="AC61" s="34"/>
      <c r="AD61" s="34"/>
      <c r="AE61" s="34"/>
      <c r="AF61" s="34"/>
      <c r="AG61" s="34"/>
      <c r="AH61" s="34"/>
      <c r="AI61" s="34"/>
      <c r="AJ61" s="34"/>
      <c r="AK61" s="34"/>
    </row>
    <row r="62" spans="1:37" ht="15.75" thickBot="1" x14ac:dyDescent="0.3">
      <c r="A62" s="8"/>
      <c r="B62" s="18" t="s">
        <v>32</v>
      </c>
      <c r="C62" s="14" t="s">
        <v>57</v>
      </c>
      <c r="D62" s="14"/>
      <c r="E62" s="14">
        <f>SUM(E53:E61)</f>
        <v>435</v>
      </c>
      <c r="F62" s="15">
        <f>SUM(F53:F61)</f>
        <v>3267.7200000000003</v>
      </c>
      <c r="G62" s="16"/>
      <c r="H62" s="16"/>
      <c r="I62" s="15">
        <f>SUM(I53:I61)</f>
        <v>554.55899999999997</v>
      </c>
      <c r="J62" s="16"/>
      <c r="K62" s="16"/>
      <c r="L62" s="16"/>
      <c r="M62" s="15">
        <f>SUM(M53:M61)</f>
        <v>497.53</v>
      </c>
      <c r="N62" s="15"/>
      <c r="O62" s="16"/>
      <c r="P62" s="16"/>
      <c r="Q62" s="15"/>
      <c r="R62" s="15">
        <f t="shared" ref="R62:T62" si="31">SUM(R53:R61)</f>
        <v>144.60700000000003</v>
      </c>
      <c r="S62" s="15">
        <f t="shared" si="31"/>
        <v>642.13699999999994</v>
      </c>
      <c r="T62" s="15">
        <f t="shared" si="31"/>
        <v>0</v>
      </c>
      <c r="U62" s="15"/>
      <c r="V62" s="15"/>
      <c r="W62" s="15"/>
      <c r="X62" s="15"/>
      <c r="Y62" s="19"/>
      <c r="Z62" s="19"/>
      <c r="AA62" s="19"/>
      <c r="AB62" s="19"/>
      <c r="AC62" s="19"/>
      <c r="AD62" s="19"/>
      <c r="AE62" s="19"/>
      <c r="AF62" s="19"/>
      <c r="AG62" s="19"/>
      <c r="AH62" s="19"/>
      <c r="AI62" s="19"/>
      <c r="AJ62" s="19"/>
      <c r="AK62" s="19"/>
    </row>
    <row r="63" spans="1:37" ht="15.75" thickBot="1" x14ac:dyDescent="0.3">
      <c r="A63" s="8"/>
      <c r="B63" s="56"/>
      <c r="C63" s="57"/>
      <c r="D63" s="57"/>
      <c r="E63" s="57"/>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58"/>
    </row>
    <row r="64" spans="1:37" ht="15.75" thickBot="1" x14ac:dyDescent="0.3">
      <c r="B64" s="29" t="s">
        <v>69</v>
      </c>
      <c r="C64" s="9" t="s">
        <v>382</v>
      </c>
      <c r="D64" s="11">
        <v>21.8</v>
      </c>
      <c r="E64" s="9">
        <v>41</v>
      </c>
      <c r="F64" s="13">
        <v>1090</v>
      </c>
      <c r="G64" s="10">
        <v>0.27926605504587154</v>
      </c>
      <c r="H64" s="10">
        <v>6.0880000000000001</v>
      </c>
      <c r="I64" s="12">
        <v>304.39999999999998</v>
      </c>
      <c r="J64" s="10">
        <v>-2.34</v>
      </c>
      <c r="K64" s="10">
        <v>6.9495412844036694E-2</v>
      </c>
      <c r="L64" s="10">
        <v>1.5149999999999999</v>
      </c>
      <c r="M64" s="12">
        <v>75.75</v>
      </c>
      <c r="N64" s="12" t="s">
        <v>1189</v>
      </c>
      <c r="O64" s="10"/>
      <c r="P64" s="10"/>
      <c r="Q64" s="12"/>
      <c r="R64" s="12">
        <f t="shared" ref="R64:R74" si="32">S64-M64</f>
        <v>50.371778523489937</v>
      </c>
      <c r="S64" s="20">
        <v>126.12177852348994</v>
      </c>
      <c r="T64" s="20">
        <f t="shared" ref="T64:T74" si="33">Q64</f>
        <v>0</v>
      </c>
      <c r="U64" s="12">
        <v>251910</v>
      </c>
      <c r="V64" s="12" t="s">
        <v>1161</v>
      </c>
      <c r="W64" s="12"/>
      <c r="X64" s="12"/>
      <c r="Y64" s="32"/>
      <c r="Z64" s="32" t="s">
        <v>108</v>
      </c>
      <c r="AA64" s="32" t="s">
        <v>108</v>
      </c>
      <c r="AB64" s="32" t="s">
        <v>118</v>
      </c>
      <c r="AC64" s="32" t="s">
        <v>110</v>
      </c>
      <c r="AD64" s="32" t="s">
        <v>111</v>
      </c>
      <c r="AE64" s="32" t="s">
        <v>112</v>
      </c>
      <c r="AF64" s="32" t="s">
        <v>120</v>
      </c>
      <c r="AG64" s="32" t="s">
        <v>120</v>
      </c>
      <c r="AH64" s="32" t="s">
        <v>120</v>
      </c>
      <c r="AI64" s="32" t="s">
        <v>120</v>
      </c>
      <c r="AJ64" s="32" t="s">
        <v>120</v>
      </c>
      <c r="AK64" s="32" t="s">
        <v>120</v>
      </c>
    </row>
    <row r="65" spans="1:37" ht="15.75" thickBot="1" x14ac:dyDescent="0.3">
      <c r="B65" s="30"/>
      <c r="C65" s="9" t="s">
        <v>383</v>
      </c>
      <c r="D65" s="11">
        <v>11.7</v>
      </c>
      <c r="E65" s="9">
        <v>33</v>
      </c>
      <c r="F65" s="13">
        <v>386.09999999999997</v>
      </c>
      <c r="G65" s="10">
        <v>0.19068376068376069</v>
      </c>
      <c r="H65" s="10">
        <v>2.2309999999999999</v>
      </c>
      <c r="I65" s="12">
        <v>73.623000000000005</v>
      </c>
      <c r="J65" s="10">
        <v>-2.34</v>
      </c>
      <c r="K65" s="10">
        <v>0.10205128205128206</v>
      </c>
      <c r="L65" s="10">
        <v>1.194</v>
      </c>
      <c r="M65" s="12">
        <v>39.402000000000001</v>
      </c>
      <c r="N65" s="12" t="s">
        <v>1189</v>
      </c>
      <c r="O65" s="10"/>
      <c r="P65" s="10"/>
      <c r="Q65" s="12"/>
      <c r="R65" s="12">
        <f t="shared" si="32"/>
        <v>17.82</v>
      </c>
      <c r="S65" s="20">
        <v>57.222000000000001</v>
      </c>
      <c r="T65" s="20">
        <f t="shared" si="33"/>
        <v>0</v>
      </c>
      <c r="U65" s="12">
        <v>251910</v>
      </c>
      <c r="V65" s="12" t="s">
        <v>1161</v>
      </c>
      <c r="W65" s="12"/>
      <c r="X65" s="12"/>
      <c r="Y65" s="33"/>
      <c r="Z65" s="33"/>
      <c r="AA65" s="33"/>
      <c r="AB65" s="33"/>
      <c r="AC65" s="33"/>
      <c r="AD65" s="33"/>
      <c r="AE65" s="33"/>
      <c r="AF65" s="33"/>
      <c r="AG65" s="33"/>
      <c r="AH65" s="33"/>
      <c r="AI65" s="33"/>
      <c r="AJ65" s="33"/>
      <c r="AK65" s="33"/>
    </row>
    <row r="66" spans="1:37" ht="15.75" thickBot="1" x14ac:dyDescent="0.3">
      <c r="B66" s="30"/>
      <c r="C66" s="9" t="s">
        <v>384</v>
      </c>
      <c r="D66" s="11">
        <v>30.5</v>
      </c>
      <c r="E66" s="9">
        <v>19</v>
      </c>
      <c r="F66" s="13">
        <v>995</v>
      </c>
      <c r="G66" s="10">
        <v>0.16636065573770492</v>
      </c>
      <c r="H66" s="10">
        <v>5.0739999999999998</v>
      </c>
      <c r="I66" s="12">
        <v>165.52885245901641</v>
      </c>
      <c r="J66" s="10">
        <v>-2.34</v>
      </c>
      <c r="K66" s="10">
        <v>1.7573770491803281E-2</v>
      </c>
      <c r="L66" s="10">
        <v>0.53600000000000003</v>
      </c>
      <c r="M66" s="12">
        <v>17.485901639344263</v>
      </c>
      <c r="N66" s="12" t="s">
        <v>1189</v>
      </c>
      <c r="O66" s="10"/>
      <c r="P66" s="10"/>
      <c r="Q66" s="12"/>
      <c r="R66" s="12">
        <f t="shared" si="32"/>
        <v>22.051624222724705</v>
      </c>
      <c r="S66" s="20">
        <v>39.537525862068968</v>
      </c>
      <c r="T66" s="20">
        <f t="shared" si="33"/>
        <v>0</v>
      </c>
      <c r="U66" s="12">
        <v>251910</v>
      </c>
      <c r="V66" s="12" t="s">
        <v>1161</v>
      </c>
      <c r="W66" s="12"/>
      <c r="X66" s="12"/>
      <c r="Y66" s="33"/>
      <c r="Z66" s="33"/>
      <c r="AA66" s="33"/>
      <c r="AB66" s="33"/>
      <c r="AC66" s="33"/>
      <c r="AD66" s="33"/>
      <c r="AE66" s="33"/>
      <c r="AF66" s="33"/>
      <c r="AG66" s="33"/>
      <c r="AH66" s="33"/>
      <c r="AI66" s="33"/>
      <c r="AJ66" s="33"/>
      <c r="AK66" s="33"/>
    </row>
    <row r="67" spans="1:37" ht="15.75" thickBot="1" x14ac:dyDescent="0.3">
      <c r="B67" s="30"/>
      <c r="C67" s="9" t="s">
        <v>385</v>
      </c>
      <c r="D67" s="11">
        <v>52.2</v>
      </c>
      <c r="E67" s="9">
        <v>41</v>
      </c>
      <c r="F67" s="13">
        <v>1531</v>
      </c>
      <c r="G67" s="10">
        <v>0.22197318007662833</v>
      </c>
      <c r="H67" s="10">
        <v>11.587</v>
      </c>
      <c r="I67" s="12">
        <v>339.84093869731799</v>
      </c>
      <c r="J67" s="10">
        <v>-2.34</v>
      </c>
      <c r="K67" s="10">
        <v>4.9329501915708812E-2</v>
      </c>
      <c r="L67" s="10">
        <v>2.5750000000000002</v>
      </c>
      <c r="M67" s="12">
        <v>75.523467432950198</v>
      </c>
      <c r="N67" s="12" t="s">
        <v>1189</v>
      </c>
      <c r="O67" s="10"/>
      <c r="P67" s="10"/>
      <c r="Q67" s="12"/>
      <c r="R67" s="12">
        <f t="shared" si="32"/>
        <v>23.091533501629243</v>
      </c>
      <c r="S67" s="20">
        <v>98.615000934579442</v>
      </c>
      <c r="T67" s="20">
        <f t="shared" si="33"/>
        <v>0</v>
      </c>
      <c r="U67" s="12">
        <v>251910</v>
      </c>
      <c r="V67" s="12" t="s">
        <v>1161</v>
      </c>
      <c r="W67" s="12"/>
      <c r="X67" s="12"/>
      <c r="Y67" s="33"/>
      <c r="Z67" s="33"/>
      <c r="AA67" s="33"/>
      <c r="AB67" s="33"/>
      <c r="AC67" s="33"/>
      <c r="AD67" s="33"/>
      <c r="AE67" s="33"/>
      <c r="AF67" s="33"/>
      <c r="AG67" s="33"/>
      <c r="AH67" s="33"/>
      <c r="AI67" s="33"/>
      <c r="AJ67" s="33"/>
      <c r="AK67" s="33"/>
    </row>
    <row r="68" spans="1:37" ht="15.75" thickBot="1" x14ac:dyDescent="0.3">
      <c r="B68" s="30"/>
      <c r="C68" s="9" t="s">
        <v>386</v>
      </c>
      <c r="D68" s="11">
        <v>20.6</v>
      </c>
      <c r="E68" s="9">
        <v>19</v>
      </c>
      <c r="F68" s="13">
        <v>391.40000000000003</v>
      </c>
      <c r="G68" s="10">
        <v>0.10485436893203884</v>
      </c>
      <c r="H68" s="10">
        <v>2.16</v>
      </c>
      <c r="I68" s="12">
        <v>41.040000000000006</v>
      </c>
      <c r="J68" s="10">
        <v>-2.34</v>
      </c>
      <c r="K68" s="10">
        <v>5.7524271844660191E-2</v>
      </c>
      <c r="L68" s="10">
        <v>1.1850000000000001</v>
      </c>
      <c r="M68" s="12">
        <v>22.515000000000001</v>
      </c>
      <c r="N68" s="12" t="s">
        <v>1189</v>
      </c>
      <c r="O68" s="10"/>
      <c r="P68" s="10"/>
      <c r="Q68" s="12"/>
      <c r="R68" s="12">
        <f t="shared" si="32"/>
        <v>18.088000000000001</v>
      </c>
      <c r="S68" s="20">
        <v>40.603000000000002</v>
      </c>
      <c r="T68" s="20">
        <f t="shared" si="33"/>
        <v>0</v>
      </c>
      <c r="U68" s="12">
        <v>251910</v>
      </c>
      <c r="V68" s="12" t="s">
        <v>1161</v>
      </c>
      <c r="W68" s="12"/>
      <c r="X68" s="12"/>
      <c r="Y68" s="33"/>
      <c r="Z68" s="33"/>
      <c r="AA68" s="33"/>
      <c r="AB68" s="33"/>
      <c r="AC68" s="33"/>
      <c r="AD68" s="33"/>
      <c r="AE68" s="33"/>
      <c r="AF68" s="33"/>
      <c r="AG68" s="33"/>
      <c r="AH68" s="33"/>
      <c r="AI68" s="33"/>
      <c r="AJ68" s="33"/>
      <c r="AK68" s="33"/>
    </row>
    <row r="69" spans="1:37" ht="15.75" thickBot="1" x14ac:dyDescent="0.3">
      <c r="B69" s="30"/>
      <c r="C69" s="9" t="s">
        <v>387</v>
      </c>
      <c r="D69" s="11">
        <v>9.7100000000000009</v>
      </c>
      <c r="E69" s="9">
        <v>48</v>
      </c>
      <c r="F69" s="13">
        <v>466.08000000000004</v>
      </c>
      <c r="G69" s="10">
        <v>0.18578784757981462</v>
      </c>
      <c r="H69" s="10">
        <v>1.804</v>
      </c>
      <c r="I69" s="12">
        <v>86.591999999999999</v>
      </c>
      <c r="J69" s="10">
        <v>-2.34</v>
      </c>
      <c r="K69" s="10">
        <v>0.13944387229660143</v>
      </c>
      <c r="L69" s="10">
        <v>1.3540000000000001</v>
      </c>
      <c r="M69" s="12">
        <v>64.992000000000004</v>
      </c>
      <c r="N69" s="12" t="s">
        <v>1189</v>
      </c>
      <c r="O69" s="10"/>
      <c r="P69" s="10"/>
      <c r="Q69" s="12"/>
      <c r="R69" s="12">
        <f t="shared" si="32"/>
        <v>21.599999999999994</v>
      </c>
      <c r="S69" s="20">
        <v>86.591999999999999</v>
      </c>
      <c r="T69" s="20">
        <f t="shared" si="33"/>
        <v>0</v>
      </c>
      <c r="U69" s="12">
        <v>251910</v>
      </c>
      <c r="V69" s="12" t="s">
        <v>1161</v>
      </c>
      <c r="W69" s="12"/>
      <c r="X69" s="12"/>
      <c r="Y69" s="33"/>
      <c r="Z69" s="33"/>
      <c r="AA69" s="33"/>
      <c r="AB69" s="33"/>
      <c r="AC69" s="33"/>
      <c r="AD69" s="33"/>
      <c r="AE69" s="33"/>
      <c r="AF69" s="33"/>
      <c r="AG69" s="33"/>
      <c r="AH69" s="33"/>
      <c r="AI69" s="33"/>
      <c r="AJ69" s="33"/>
      <c r="AK69" s="33"/>
    </row>
    <row r="70" spans="1:37" ht="15.75" thickBot="1" x14ac:dyDescent="0.3">
      <c r="B70" s="30"/>
      <c r="C70" s="9" t="s">
        <v>388</v>
      </c>
      <c r="D70" s="11">
        <v>9.3699999999999992</v>
      </c>
      <c r="E70" s="9">
        <v>60</v>
      </c>
      <c r="F70" s="13">
        <v>562.19999999999993</v>
      </c>
      <c r="G70" s="10">
        <v>0.18164354322305232</v>
      </c>
      <c r="H70" s="10">
        <v>1.702</v>
      </c>
      <c r="I70" s="12">
        <v>102.12</v>
      </c>
      <c r="J70" s="10">
        <v>-2.34</v>
      </c>
      <c r="K70" s="10">
        <v>0.11515474919957311</v>
      </c>
      <c r="L70" s="10">
        <v>1.079</v>
      </c>
      <c r="M70" s="12">
        <v>64.739999999999995</v>
      </c>
      <c r="N70" s="12" t="s">
        <v>1189</v>
      </c>
      <c r="O70" s="10"/>
      <c r="P70" s="10"/>
      <c r="Q70" s="12"/>
      <c r="R70" s="12">
        <f t="shared" si="32"/>
        <v>25.980000000000004</v>
      </c>
      <c r="S70" s="20">
        <v>90.72</v>
      </c>
      <c r="T70" s="20">
        <f t="shared" si="33"/>
        <v>0</v>
      </c>
      <c r="U70" s="12">
        <v>251910</v>
      </c>
      <c r="V70" s="12" t="s">
        <v>1161</v>
      </c>
      <c r="W70" s="12"/>
      <c r="X70" s="12"/>
      <c r="Y70" s="33"/>
      <c r="Z70" s="33"/>
      <c r="AA70" s="33"/>
      <c r="AB70" s="33"/>
      <c r="AC70" s="33"/>
      <c r="AD70" s="33"/>
      <c r="AE70" s="33"/>
      <c r="AF70" s="33"/>
      <c r="AG70" s="33"/>
      <c r="AH70" s="33"/>
      <c r="AI70" s="33"/>
      <c r="AJ70" s="33"/>
      <c r="AK70" s="33"/>
    </row>
    <row r="71" spans="1:37" ht="15.75" thickBot="1" x14ac:dyDescent="0.3">
      <c r="B71" s="30"/>
      <c r="C71" s="9" t="s">
        <v>389</v>
      </c>
      <c r="D71" s="11">
        <v>11.47</v>
      </c>
      <c r="E71" s="9">
        <v>22</v>
      </c>
      <c r="F71" s="13">
        <v>252.34</v>
      </c>
      <c r="G71" s="10">
        <v>0.28465562336530076</v>
      </c>
      <c r="H71" s="10">
        <v>3.2650000000000001</v>
      </c>
      <c r="I71" s="12">
        <v>71.83</v>
      </c>
      <c r="J71" s="10">
        <v>-2.34</v>
      </c>
      <c r="K71" s="10">
        <v>0.21063644289450739</v>
      </c>
      <c r="L71" s="10">
        <v>2.4159999999999999</v>
      </c>
      <c r="M71" s="12">
        <v>53.151999999999994</v>
      </c>
      <c r="N71" s="12" t="s">
        <v>1189</v>
      </c>
      <c r="O71" s="10"/>
      <c r="P71" s="10"/>
      <c r="Q71" s="12"/>
      <c r="R71" s="12">
        <f t="shared" si="32"/>
        <v>11.682000000000009</v>
      </c>
      <c r="S71" s="20">
        <v>64.834000000000003</v>
      </c>
      <c r="T71" s="20">
        <f t="shared" si="33"/>
        <v>0</v>
      </c>
      <c r="U71" s="12">
        <v>251910</v>
      </c>
      <c r="V71" s="12" t="s">
        <v>1161</v>
      </c>
      <c r="W71" s="12"/>
      <c r="X71" s="12"/>
      <c r="Y71" s="33"/>
      <c r="Z71" s="33"/>
      <c r="AA71" s="33"/>
      <c r="AB71" s="33"/>
      <c r="AC71" s="33"/>
      <c r="AD71" s="33"/>
      <c r="AE71" s="33"/>
      <c r="AF71" s="33"/>
      <c r="AG71" s="33"/>
      <c r="AH71" s="33"/>
      <c r="AI71" s="33"/>
      <c r="AJ71" s="33"/>
      <c r="AK71" s="33"/>
    </row>
    <row r="72" spans="1:37" ht="15.75" thickBot="1" x14ac:dyDescent="0.3">
      <c r="B72" s="30"/>
      <c r="C72" s="9" t="s">
        <v>390</v>
      </c>
      <c r="D72" s="11">
        <v>23.2</v>
      </c>
      <c r="E72" s="9">
        <v>36</v>
      </c>
      <c r="F72" s="13">
        <v>656</v>
      </c>
      <c r="G72" s="10">
        <v>0.40784482758620688</v>
      </c>
      <c r="H72" s="10">
        <v>9.4619999999999997</v>
      </c>
      <c r="I72" s="12">
        <v>267.54620689655172</v>
      </c>
      <c r="J72" s="10">
        <v>-2.34</v>
      </c>
      <c r="K72" s="10">
        <v>0.15370689655172415</v>
      </c>
      <c r="L72" s="10">
        <v>3.5659999999999998</v>
      </c>
      <c r="M72" s="12">
        <v>100.83172413793105</v>
      </c>
      <c r="N72" s="12" t="s">
        <v>1189</v>
      </c>
      <c r="O72" s="10"/>
      <c r="P72" s="10"/>
      <c r="Q72" s="12"/>
      <c r="R72" s="12">
        <f t="shared" si="32"/>
        <v>30.371418377038992</v>
      </c>
      <c r="S72" s="20">
        <v>131.20314251497004</v>
      </c>
      <c r="T72" s="20">
        <f t="shared" si="33"/>
        <v>0</v>
      </c>
      <c r="U72" s="12">
        <v>251910</v>
      </c>
      <c r="V72" s="12" t="s">
        <v>1161</v>
      </c>
      <c r="W72" s="12"/>
      <c r="X72" s="12"/>
      <c r="Y72" s="33"/>
      <c r="Z72" s="33"/>
      <c r="AA72" s="33"/>
      <c r="AB72" s="33"/>
      <c r="AC72" s="33"/>
      <c r="AD72" s="33"/>
      <c r="AE72" s="33"/>
      <c r="AF72" s="33"/>
      <c r="AG72" s="33"/>
      <c r="AH72" s="33"/>
      <c r="AI72" s="33"/>
      <c r="AJ72" s="33"/>
      <c r="AK72" s="33"/>
    </row>
    <row r="73" spans="1:37" ht="15.75" thickBot="1" x14ac:dyDescent="0.3">
      <c r="B73" s="30"/>
      <c r="C73" s="9" t="s">
        <v>391</v>
      </c>
      <c r="D73" s="11">
        <v>7.84</v>
      </c>
      <c r="E73" s="9">
        <v>51</v>
      </c>
      <c r="F73" s="13">
        <v>399.84</v>
      </c>
      <c r="G73" s="10">
        <v>0.12321428571428571</v>
      </c>
      <c r="H73" s="10">
        <v>0.96599999999999997</v>
      </c>
      <c r="I73" s="12">
        <v>49.265999999999991</v>
      </c>
      <c r="J73" s="10">
        <v>-2.34</v>
      </c>
      <c r="K73" s="10">
        <v>0.12321428571428571</v>
      </c>
      <c r="L73" s="10">
        <v>0.96599999999999997</v>
      </c>
      <c r="M73" s="12">
        <v>49.265999999999991</v>
      </c>
      <c r="N73" s="12" t="s">
        <v>1189</v>
      </c>
      <c r="O73" s="10"/>
      <c r="P73" s="10"/>
      <c r="Q73" s="12"/>
      <c r="R73" s="12">
        <f t="shared" si="32"/>
        <v>20.349000000000004</v>
      </c>
      <c r="S73" s="20">
        <v>69.614999999999995</v>
      </c>
      <c r="T73" s="20">
        <f t="shared" si="33"/>
        <v>0</v>
      </c>
      <c r="U73" s="12">
        <v>251910</v>
      </c>
      <c r="V73" s="12" t="s">
        <v>1161</v>
      </c>
      <c r="W73" s="12"/>
      <c r="X73" s="12"/>
      <c r="Y73" s="33"/>
      <c r="Z73" s="33"/>
      <c r="AA73" s="33"/>
      <c r="AB73" s="33"/>
      <c r="AC73" s="33"/>
      <c r="AD73" s="33"/>
      <c r="AE73" s="33"/>
      <c r="AF73" s="33"/>
      <c r="AG73" s="33"/>
      <c r="AH73" s="33"/>
      <c r="AI73" s="33"/>
      <c r="AJ73" s="33"/>
      <c r="AK73" s="33"/>
    </row>
    <row r="74" spans="1:37" ht="15.75" thickBot="1" x14ac:dyDescent="0.3">
      <c r="B74" s="31"/>
      <c r="C74" s="9" t="s">
        <v>392</v>
      </c>
      <c r="D74" s="11">
        <v>6.9</v>
      </c>
      <c r="E74" s="9">
        <v>42</v>
      </c>
      <c r="F74" s="13">
        <v>289.8</v>
      </c>
      <c r="G74" s="10">
        <v>0.28159420289855069</v>
      </c>
      <c r="H74" s="10">
        <v>1.9430000000000001</v>
      </c>
      <c r="I74" s="12">
        <v>81.605999999999995</v>
      </c>
      <c r="J74" s="10">
        <v>-2.34</v>
      </c>
      <c r="K74" s="10">
        <v>0.24188405797101448</v>
      </c>
      <c r="L74" s="10">
        <v>1.669</v>
      </c>
      <c r="M74" s="12">
        <v>70.097999999999999</v>
      </c>
      <c r="N74" s="12" t="s">
        <v>1189</v>
      </c>
      <c r="O74" s="10"/>
      <c r="P74" s="10"/>
      <c r="Q74" s="12"/>
      <c r="R74" s="12">
        <f t="shared" si="32"/>
        <v>13.397999999999996</v>
      </c>
      <c r="S74" s="20">
        <v>83.495999999999995</v>
      </c>
      <c r="T74" s="20">
        <f t="shared" si="33"/>
        <v>0</v>
      </c>
      <c r="U74" s="12">
        <v>251910</v>
      </c>
      <c r="V74" s="12" t="s">
        <v>1161</v>
      </c>
      <c r="W74" s="12"/>
      <c r="X74" s="12"/>
      <c r="Y74" s="34"/>
      <c r="Z74" s="34"/>
      <c r="AA74" s="34"/>
      <c r="AB74" s="34"/>
      <c r="AC74" s="34"/>
      <c r="AD74" s="34"/>
      <c r="AE74" s="34"/>
      <c r="AF74" s="34"/>
      <c r="AG74" s="34"/>
      <c r="AH74" s="34"/>
      <c r="AI74" s="34"/>
      <c r="AJ74" s="34"/>
      <c r="AK74" s="34"/>
    </row>
    <row r="75" spans="1:37" ht="15.75" thickBot="1" x14ac:dyDescent="0.3">
      <c r="A75" s="8"/>
      <c r="B75" s="18" t="s">
        <v>32</v>
      </c>
      <c r="C75" s="14" t="s">
        <v>69</v>
      </c>
      <c r="D75" s="14"/>
      <c r="E75" s="14">
        <f>SUM(E64:E74)</f>
        <v>412</v>
      </c>
      <c r="F75" s="15">
        <f>SUM(F64:F74)</f>
        <v>7019.76</v>
      </c>
      <c r="G75" s="16"/>
      <c r="H75" s="16"/>
      <c r="I75" s="15">
        <f>SUM(I64:I74)</f>
        <v>1583.392998052886</v>
      </c>
      <c r="J75" s="16"/>
      <c r="K75" s="16"/>
      <c r="L75" s="16"/>
      <c r="M75" s="15">
        <f>SUM(M64:M74)</f>
        <v>633.75609321022546</v>
      </c>
      <c r="N75" s="15"/>
      <c r="O75" s="16"/>
      <c r="P75" s="16"/>
      <c r="Q75" s="15"/>
      <c r="R75" s="15">
        <f t="shared" ref="R75:T75" si="34">SUM(R64:R74)</f>
        <v>254.80335462488287</v>
      </c>
      <c r="S75" s="15">
        <f t="shared" si="34"/>
        <v>888.55944783510847</v>
      </c>
      <c r="T75" s="15">
        <f t="shared" si="34"/>
        <v>0</v>
      </c>
      <c r="U75" s="15"/>
      <c r="V75" s="15"/>
      <c r="W75" s="15"/>
      <c r="X75" s="15"/>
      <c r="Y75" s="19"/>
      <c r="Z75" s="19"/>
      <c r="AA75" s="19"/>
      <c r="AB75" s="19"/>
      <c r="AC75" s="19"/>
      <c r="AD75" s="19"/>
      <c r="AE75" s="19"/>
      <c r="AF75" s="19"/>
      <c r="AG75" s="19"/>
      <c r="AH75" s="19"/>
      <c r="AI75" s="19"/>
      <c r="AJ75" s="19"/>
      <c r="AK75" s="19"/>
    </row>
    <row r="76" spans="1:37" ht="15.75" thickBot="1" x14ac:dyDescent="0.3">
      <c r="A76" s="8"/>
      <c r="B76" s="56"/>
      <c r="C76" s="57"/>
      <c r="D76" s="57"/>
      <c r="E76" s="57"/>
      <c r="F76" s="57"/>
      <c r="G76" s="57"/>
      <c r="H76" s="57"/>
      <c r="I76" s="57"/>
      <c r="J76" s="57"/>
      <c r="K76" s="57"/>
      <c r="L76" s="57"/>
      <c r="M76" s="57"/>
      <c r="N76" s="57"/>
      <c r="O76" s="57"/>
      <c r="P76" s="57"/>
      <c r="Q76" s="57"/>
      <c r="R76" s="57"/>
      <c r="S76" s="57"/>
      <c r="T76" s="57"/>
      <c r="U76" s="57"/>
      <c r="V76" s="57"/>
      <c r="W76" s="57"/>
      <c r="X76" s="57"/>
      <c r="Y76" s="57"/>
      <c r="Z76" s="57"/>
      <c r="AA76" s="57"/>
      <c r="AB76" s="57"/>
      <c r="AC76" s="57"/>
      <c r="AD76" s="57"/>
      <c r="AE76" s="57"/>
      <c r="AF76" s="57"/>
      <c r="AG76" s="57"/>
      <c r="AH76" s="57"/>
      <c r="AI76" s="57"/>
      <c r="AJ76" s="57"/>
      <c r="AK76" s="58"/>
    </row>
    <row r="77" spans="1:37" ht="15.75" thickBot="1" x14ac:dyDescent="0.3">
      <c r="B77" s="29" t="s">
        <v>73</v>
      </c>
      <c r="C77" s="9" t="s">
        <v>393</v>
      </c>
      <c r="D77" s="11">
        <v>11.09</v>
      </c>
      <c r="E77" s="9">
        <v>43</v>
      </c>
      <c r="F77" s="13">
        <f>D77*E77</f>
        <v>476.87</v>
      </c>
      <c r="G77" s="10">
        <f>H77/D77</f>
        <v>0.1509467989179441</v>
      </c>
      <c r="H77" s="10">
        <v>1.6739999999999999</v>
      </c>
      <c r="I77" s="12">
        <f>G77*F77</f>
        <v>71.981999999999999</v>
      </c>
      <c r="J77" s="10">
        <v>-1.8</v>
      </c>
      <c r="K77" s="10">
        <f>L77/D77</f>
        <v>7.078449053201083E-2</v>
      </c>
      <c r="L77" s="10">
        <v>0.78500000000000003</v>
      </c>
      <c r="M77" s="12">
        <f>K77*F77</f>
        <v>33.755000000000003</v>
      </c>
      <c r="N77" s="12" t="s">
        <v>1189</v>
      </c>
      <c r="O77" s="10"/>
      <c r="P77" s="10"/>
      <c r="Q77" s="12"/>
      <c r="R77" s="12">
        <f t="shared" ref="R77:R80" si="35">S77-M77</f>
        <v>20.683</v>
      </c>
      <c r="S77" s="20">
        <v>54.438000000000002</v>
      </c>
      <c r="T77" s="20">
        <f>Q77</f>
        <v>0</v>
      </c>
      <c r="U77" s="12">
        <v>251410</v>
      </c>
      <c r="V77" s="12" t="s">
        <v>1160</v>
      </c>
      <c r="W77" s="12"/>
      <c r="X77" s="12"/>
      <c r="Y77" s="32"/>
      <c r="Z77" s="32" t="s">
        <v>108</v>
      </c>
      <c r="AA77" s="32" t="s">
        <v>108</v>
      </c>
      <c r="AB77" s="32" t="s">
        <v>116</v>
      </c>
      <c r="AC77" s="32" t="s">
        <v>110</v>
      </c>
      <c r="AD77" s="32" t="s">
        <v>119</v>
      </c>
      <c r="AE77" s="32" t="s">
        <v>112</v>
      </c>
      <c r="AF77" s="32" t="s">
        <v>120</v>
      </c>
      <c r="AG77" s="32" t="s">
        <v>120</v>
      </c>
      <c r="AH77" s="32" t="s">
        <v>120</v>
      </c>
      <c r="AI77" s="32" t="s">
        <v>120</v>
      </c>
      <c r="AJ77" s="32" t="s">
        <v>120</v>
      </c>
      <c r="AK77" s="32" t="s">
        <v>120</v>
      </c>
    </row>
    <row r="78" spans="1:37" ht="15.75" thickBot="1" x14ac:dyDescent="0.3">
      <c r="B78" s="30"/>
      <c r="C78" s="9" t="s">
        <v>394</v>
      </c>
      <c r="D78" s="11">
        <v>5.54</v>
      </c>
      <c r="E78" s="9">
        <v>63</v>
      </c>
      <c r="F78" s="13">
        <f>D78*E78</f>
        <v>349.02</v>
      </c>
      <c r="G78" s="10">
        <f>H78/D78</f>
        <v>7.3104693140794222E-2</v>
      </c>
      <c r="H78" s="10">
        <v>0.40500000000000003</v>
      </c>
      <c r="I78" s="12">
        <f>G78*F78</f>
        <v>25.514999999999997</v>
      </c>
      <c r="J78" s="10">
        <v>-1.8</v>
      </c>
      <c r="K78" s="10">
        <f>L78/D78</f>
        <v>7.3104693140794222E-2</v>
      </c>
      <c r="L78" s="10">
        <v>0.40500000000000003</v>
      </c>
      <c r="M78" s="12">
        <f>K78*F78</f>
        <v>25.514999999999997</v>
      </c>
      <c r="N78" s="12" t="s">
        <v>1189</v>
      </c>
      <c r="O78" s="10"/>
      <c r="P78" s="10"/>
      <c r="Q78" s="12"/>
      <c r="R78" s="12">
        <f t="shared" si="35"/>
        <v>16.128000000000004</v>
      </c>
      <c r="S78" s="20">
        <v>41.643000000000001</v>
      </c>
      <c r="T78" s="20">
        <f>Q78</f>
        <v>0</v>
      </c>
      <c r="U78" s="12">
        <v>251410</v>
      </c>
      <c r="V78" s="12" t="s">
        <v>1160</v>
      </c>
      <c r="W78" s="12"/>
      <c r="X78" s="12"/>
      <c r="Y78" s="33"/>
      <c r="Z78" s="33"/>
      <c r="AA78" s="33"/>
      <c r="AB78" s="33"/>
      <c r="AC78" s="33"/>
      <c r="AD78" s="33"/>
      <c r="AE78" s="33"/>
      <c r="AF78" s="33"/>
      <c r="AG78" s="33"/>
      <c r="AH78" s="33"/>
      <c r="AI78" s="33"/>
      <c r="AJ78" s="33"/>
      <c r="AK78" s="33"/>
    </row>
    <row r="79" spans="1:37" ht="15.75" thickBot="1" x14ac:dyDescent="0.3">
      <c r="B79" s="30"/>
      <c r="C79" s="9" t="s">
        <v>395</v>
      </c>
      <c r="D79" s="11">
        <v>6</v>
      </c>
      <c r="E79" s="9">
        <v>49</v>
      </c>
      <c r="F79" s="13">
        <f>D79*E79</f>
        <v>294</v>
      </c>
      <c r="G79" s="10">
        <f>H79/D79</f>
        <v>0.12483333333333334</v>
      </c>
      <c r="H79" s="10">
        <v>0.749</v>
      </c>
      <c r="I79" s="12">
        <f>G79*F79</f>
        <v>36.701000000000001</v>
      </c>
      <c r="J79" s="10">
        <v>-1.8</v>
      </c>
      <c r="K79" s="10">
        <f>L79/D79</f>
        <v>9.9166666666666667E-2</v>
      </c>
      <c r="L79" s="10">
        <v>0.59499999999999997</v>
      </c>
      <c r="M79" s="12">
        <f>K79*F79</f>
        <v>29.155000000000001</v>
      </c>
      <c r="N79" s="12" t="s">
        <v>1189</v>
      </c>
      <c r="O79" s="10"/>
      <c r="P79" s="10"/>
      <c r="Q79" s="12"/>
      <c r="R79" s="12">
        <f t="shared" si="35"/>
        <v>13.573</v>
      </c>
      <c r="S79" s="20">
        <v>42.728000000000002</v>
      </c>
      <c r="T79" s="20">
        <f>Q79</f>
        <v>0</v>
      </c>
      <c r="U79" s="12">
        <v>251410</v>
      </c>
      <c r="V79" s="12" t="s">
        <v>1160</v>
      </c>
      <c r="W79" s="12"/>
      <c r="X79" s="12"/>
      <c r="Y79" s="33"/>
      <c r="Z79" s="33"/>
      <c r="AA79" s="33"/>
      <c r="AB79" s="33"/>
      <c r="AC79" s="33"/>
      <c r="AD79" s="33"/>
      <c r="AE79" s="33"/>
      <c r="AF79" s="33"/>
      <c r="AG79" s="33"/>
      <c r="AH79" s="33"/>
      <c r="AI79" s="33"/>
      <c r="AJ79" s="33"/>
      <c r="AK79" s="33"/>
    </row>
    <row r="80" spans="1:37" ht="15.75" thickBot="1" x14ac:dyDescent="0.3">
      <c r="B80" s="31"/>
      <c r="C80" s="9" t="s">
        <v>396</v>
      </c>
      <c r="D80" s="11">
        <v>5.36</v>
      </c>
      <c r="E80" s="9">
        <v>58</v>
      </c>
      <c r="F80" s="13">
        <f>D80*E80</f>
        <v>310.88</v>
      </c>
      <c r="G80" s="10">
        <f>H80/D80</f>
        <v>0.16249999999999998</v>
      </c>
      <c r="H80" s="10">
        <v>0.871</v>
      </c>
      <c r="I80" s="12">
        <f>G80*F80</f>
        <v>50.517999999999994</v>
      </c>
      <c r="J80" s="10">
        <v>-1.8</v>
      </c>
      <c r="K80" s="10">
        <f>L80/D80</f>
        <v>0.14272388059701491</v>
      </c>
      <c r="L80" s="10">
        <v>0.76500000000000001</v>
      </c>
      <c r="M80" s="12">
        <f>K80*F80</f>
        <v>44.36999999999999</v>
      </c>
      <c r="N80" s="12" t="s">
        <v>1189</v>
      </c>
      <c r="O80" s="10"/>
      <c r="P80" s="10"/>
      <c r="Q80" s="12"/>
      <c r="R80" s="12">
        <f t="shared" si="35"/>
        <v>14.384000000000007</v>
      </c>
      <c r="S80" s="20">
        <v>58.753999999999998</v>
      </c>
      <c r="T80" s="20">
        <f>Q80</f>
        <v>0</v>
      </c>
      <c r="U80" s="12">
        <v>251410</v>
      </c>
      <c r="V80" s="12" t="s">
        <v>1160</v>
      </c>
      <c r="W80" s="12"/>
      <c r="X80" s="12"/>
      <c r="Y80" s="34"/>
      <c r="Z80" s="34"/>
      <c r="AA80" s="34"/>
      <c r="AB80" s="34"/>
      <c r="AC80" s="34"/>
      <c r="AD80" s="34"/>
      <c r="AE80" s="34"/>
      <c r="AF80" s="34"/>
      <c r="AG80" s="34"/>
      <c r="AH80" s="34"/>
      <c r="AI80" s="34"/>
      <c r="AJ80" s="34"/>
      <c r="AK80" s="34"/>
    </row>
    <row r="81" spans="1:37" ht="15.75" thickBot="1" x14ac:dyDescent="0.3">
      <c r="A81" s="8"/>
      <c r="B81" s="18" t="s">
        <v>32</v>
      </c>
      <c r="C81" s="14" t="s">
        <v>73</v>
      </c>
      <c r="D81" s="14"/>
      <c r="E81" s="14">
        <f>SUM(E77:E80)</f>
        <v>213</v>
      </c>
      <c r="F81" s="15">
        <f>SUM(F77:F80)</f>
        <v>1430.77</v>
      </c>
      <c r="G81" s="16"/>
      <c r="H81" s="16"/>
      <c r="I81" s="15">
        <f>SUM(I77:I80)</f>
        <v>184.71600000000001</v>
      </c>
      <c r="J81" s="16"/>
      <c r="K81" s="16"/>
      <c r="L81" s="16"/>
      <c r="M81" s="15">
        <f>SUM(M77:M80)</f>
        <v>132.79499999999999</v>
      </c>
      <c r="N81" s="15"/>
      <c r="O81" s="16"/>
      <c r="P81" s="16"/>
      <c r="Q81" s="15"/>
      <c r="R81" s="15">
        <f t="shared" ref="R81:T81" si="36">SUM(R77:R80)</f>
        <v>64.768000000000015</v>
      </c>
      <c r="S81" s="15">
        <f t="shared" si="36"/>
        <v>197.56299999999999</v>
      </c>
      <c r="T81" s="15">
        <f t="shared" si="36"/>
        <v>0</v>
      </c>
      <c r="U81" s="15"/>
      <c r="V81" s="15"/>
      <c r="W81" s="15"/>
      <c r="X81" s="15"/>
      <c r="Y81" s="19"/>
      <c r="Z81" s="19"/>
      <c r="AA81" s="19"/>
      <c r="AB81" s="19"/>
      <c r="AC81" s="19"/>
      <c r="AD81" s="19"/>
      <c r="AE81" s="19"/>
      <c r="AF81" s="19"/>
      <c r="AG81" s="19"/>
      <c r="AH81" s="19"/>
      <c r="AI81" s="19"/>
      <c r="AJ81" s="19"/>
      <c r="AK81" s="19"/>
    </row>
    <row r="82" spans="1:37" ht="15.75" thickBot="1" x14ac:dyDescent="0.3">
      <c r="A82" s="8"/>
      <c r="B82" s="56"/>
      <c r="C82" s="57"/>
      <c r="D82" s="57"/>
      <c r="E82" s="57"/>
      <c r="F82" s="57"/>
      <c r="G82" s="57"/>
      <c r="H82" s="57"/>
      <c r="I82" s="57"/>
      <c r="J82" s="57"/>
      <c r="K82" s="57"/>
      <c r="L82" s="57"/>
      <c r="M82" s="57"/>
      <c r="N82" s="57"/>
      <c r="O82" s="57"/>
      <c r="P82" s="57"/>
      <c r="Q82" s="57"/>
      <c r="R82" s="57"/>
      <c r="S82" s="57"/>
      <c r="T82" s="57"/>
      <c r="U82" s="57"/>
      <c r="V82" s="57"/>
      <c r="W82" s="57"/>
      <c r="X82" s="57"/>
      <c r="Y82" s="57"/>
      <c r="Z82" s="57"/>
      <c r="AA82" s="57"/>
      <c r="AB82" s="57"/>
      <c r="AC82" s="57"/>
      <c r="AD82" s="57"/>
      <c r="AE82" s="57"/>
      <c r="AF82" s="57"/>
      <c r="AG82" s="57"/>
      <c r="AH82" s="57"/>
      <c r="AI82" s="57"/>
      <c r="AJ82" s="57"/>
      <c r="AK82" s="58"/>
    </row>
    <row r="83" spans="1:37" ht="15.75" thickBot="1" x14ac:dyDescent="0.3">
      <c r="B83" s="29" t="s">
        <v>76</v>
      </c>
      <c r="C83" s="9" t="s">
        <v>397</v>
      </c>
      <c r="D83" s="11">
        <v>14.43</v>
      </c>
      <c r="E83" s="9">
        <v>36</v>
      </c>
      <c r="F83" s="13">
        <f t="shared" ref="F83:F91" si="37">D83*E83</f>
        <v>519.48</v>
      </c>
      <c r="G83" s="10">
        <f t="shared" ref="G83:G91" si="38">H83/D83</f>
        <v>0.10852390852390853</v>
      </c>
      <c r="H83" s="10">
        <v>1.5660000000000001</v>
      </c>
      <c r="I83" s="12">
        <f t="shared" ref="I83:I91" si="39">G83*F83</f>
        <v>56.376000000000005</v>
      </c>
      <c r="J83" s="10">
        <v>-2.6</v>
      </c>
      <c r="K83" s="10">
        <f t="shared" ref="K83:K90" si="40">L83/D83</f>
        <v>0.10852390852390853</v>
      </c>
      <c r="L83" s="10">
        <v>1.5660000000000001</v>
      </c>
      <c r="M83" s="12">
        <f t="shared" ref="M83:M90" si="41">K83*F83</f>
        <v>56.376000000000005</v>
      </c>
      <c r="N83" s="10">
        <v>-2.6</v>
      </c>
      <c r="O83" s="10">
        <v>0.22099792099792101</v>
      </c>
      <c r="P83" s="10">
        <v>3.1890000000000001</v>
      </c>
      <c r="Q83" s="12">
        <v>114.80400000000002</v>
      </c>
      <c r="R83" s="12">
        <f t="shared" ref="R83:R90" si="42">S83-M83</f>
        <v>24.551999999999992</v>
      </c>
      <c r="S83" s="20">
        <v>80.927999999999997</v>
      </c>
      <c r="T83" s="20">
        <f t="shared" ref="T83:T91" si="43">Q83</f>
        <v>114.80400000000002</v>
      </c>
      <c r="U83" s="12">
        <v>251510</v>
      </c>
      <c r="V83" s="12" t="s">
        <v>1160</v>
      </c>
      <c r="W83" s="12">
        <v>253310</v>
      </c>
      <c r="X83" s="12" t="s">
        <v>1156</v>
      </c>
      <c r="Y83" s="32"/>
      <c r="Z83" s="32" t="s">
        <v>108</v>
      </c>
      <c r="AA83" s="32" t="s">
        <v>108</v>
      </c>
      <c r="AB83" s="32" t="s">
        <v>118</v>
      </c>
      <c r="AC83" s="32" t="s">
        <v>110</v>
      </c>
      <c r="AD83" s="32" t="s">
        <v>119</v>
      </c>
      <c r="AE83" s="32" t="s">
        <v>112</v>
      </c>
      <c r="AF83" s="32" t="s">
        <v>108</v>
      </c>
      <c r="AG83" s="32" t="s">
        <v>108</v>
      </c>
      <c r="AH83" s="32" t="s">
        <v>579</v>
      </c>
      <c r="AI83" s="32" t="s">
        <v>110</v>
      </c>
      <c r="AJ83" s="32" t="s">
        <v>114</v>
      </c>
      <c r="AK83" s="32" t="s">
        <v>112</v>
      </c>
    </row>
    <row r="84" spans="1:37" ht="15.75" thickBot="1" x14ac:dyDescent="0.3">
      <c r="B84" s="30"/>
      <c r="C84" s="9" t="s">
        <v>398</v>
      </c>
      <c r="D84" s="11">
        <v>11.1</v>
      </c>
      <c r="E84" s="9">
        <v>49</v>
      </c>
      <c r="F84" s="13">
        <f t="shared" si="37"/>
        <v>543.9</v>
      </c>
      <c r="G84" s="10">
        <f t="shared" si="38"/>
        <v>6.1621621621621631E-2</v>
      </c>
      <c r="H84" s="10">
        <v>0.68400000000000005</v>
      </c>
      <c r="I84" s="12">
        <f t="shared" si="39"/>
        <v>33.516000000000005</v>
      </c>
      <c r="J84" s="10">
        <v>-2.6</v>
      </c>
      <c r="K84" s="10">
        <f t="shared" si="40"/>
        <v>6.1621621621621631E-2</v>
      </c>
      <c r="L84" s="10">
        <v>0.68400000000000005</v>
      </c>
      <c r="M84" s="12">
        <f t="shared" si="41"/>
        <v>33.516000000000005</v>
      </c>
      <c r="N84" s="10">
        <v>-2.6</v>
      </c>
      <c r="O84" s="10">
        <v>9.7027027027027021E-2</v>
      </c>
      <c r="P84" s="10">
        <v>1.077</v>
      </c>
      <c r="Q84" s="12">
        <v>52.772999999999996</v>
      </c>
      <c r="R84" s="12">
        <f t="shared" si="42"/>
        <v>25.724999999999994</v>
      </c>
      <c r="S84" s="20">
        <v>59.241</v>
      </c>
      <c r="T84" s="20">
        <f t="shared" si="43"/>
        <v>52.772999999999996</v>
      </c>
      <c r="U84" s="12">
        <v>251510</v>
      </c>
      <c r="V84" s="12" t="s">
        <v>1160</v>
      </c>
      <c r="W84" s="12">
        <v>253310</v>
      </c>
      <c r="X84" s="12" t="s">
        <v>1156</v>
      </c>
      <c r="Y84" s="33"/>
      <c r="Z84" s="33"/>
      <c r="AA84" s="33"/>
      <c r="AB84" s="33"/>
      <c r="AC84" s="33"/>
      <c r="AD84" s="33"/>
      <c r="AE84" s="33"/>
      <c r="AF84" s="33"/>
      <c r="AG84" s="33"/>
      <c r="AH84" s="33"/>
      <c r="AI84" s="33"/>
      <c r="AJ84" s="33"/>
      <c r="AK84" s="33"/>
    </row>
    <row r="85" spans="1:37" ht="15.75" thickBot="1" x14ac:dyDescent="0.3">
      <c r="B85" s="30"/>
      <c r="C85" s="9" t="s">
        <v>399</v>
      </c>
      <c r="D85" s="11">
        <v>22.12</v>
      </c>
      <c r="E85" s="9">
        <v>47</v>
      </c>
      <c r="F85" s="13">
        <f t="shared" si="37"/>
        <v>1039.6400000000001</v>
      </c>
      <c r="G85" s="10">
        <f t="shared" si="38"/>
        <v>0.14950271247739602</v>
      </c>
      <c r="H85" s="10">
        <v>3.3069999999999999</v>
      </c>
      <c r="I85" s="12">
        <f t="shared" si="39"/>
        <v>155.429</v>
      </c>
      <c r="J85" s="10">
        <v>-2.6</v>
      </c>
      <c r="K85" s="10">
        <f t="shared" si="40"/>
        <v>7.1925858951175398E-2</v>
      </c>
      <c r="L85" s="10">
        <v>1.591</v>
      </c>
      <c r="M85" s="12">
        <f t="shared" si="41"/>
        <v>74.777000000000001</v>
      </c>
      <c r="N85" s="12" t="s">
        <v>1189</v>
      </c>
      <c r="O85" s="10"/>
      <c r="P85" s="10"/>
      <c r="Q85" s="12"/>
      <c r="R85" s="12">
        <f t="shared" si="42"/>
        <v>49.021000000000001</v>
      </c>
      <c r="S85" s="20">
        <v>123.798</v>
      </c>
      <c r="T85" s="20">
        <f t="shared" si="43"/>
        <v>0</v>
      </c>
      <c r="U85" s="12">
        <v>251510</v>
      </c>
      <c r="V85" s="12" t="s">
        <v>1160</v>
      </c>
      <c r="W85" s="12"/>
      <c r="X85" s="12"/>
      <c r="Y85" s="33"/>
      <c r="Z85" s="33"/>
      <c r="AA85" s="33"/>
      <c r="AB85" s="33"/>
      <c r="AC85" s="33"/>
      <c r="AD85" s="33"/>
      <c r="AE85" s="33"/>
      <c r="AF85" s="33"/>
      <c r="AG85" s="33"/>
      <c r="AH85" s="33"/>
      <c r="AI85" s="33"/>
      <c r="AJ85" s="33"/>
      <c r="AK85" s="33"/>
    </row>
    <row r="86" spans="1:37" ht="15.75" thickBot="1" x14ac:dyDescent="0.3">
      <c r="B86" s="30"/>
      <c r="C86" s="9" t="s">
        <v>400</v>
      </c>
      <c r="D86" s="11">
        <v>5.46</v>
      </c>
      <c r="E86" s="9">
        <v>58</v>
      </c>
      <c r="F86" s="13">
        <f t="shared" si="37"/>
        <v>316.68</v>
      </c>
      <c r="G86" s="10">
        <f t="shared" si="38"/>
        <v>7.4542124542124541E-2</v>
      </c>
      <c r="H86" s="10">
        <v>0.40699999999999997</v>
      </c>
      <c r="I86" s="12">
        <f t="shared" si="39"/>
        <v>23.606000000000002</v>
      </c>
      <c r="J86" s="10">
        <v>-2.6</v>
      </c>
      <c r="K86" s="10">
        <f t="shared" si="40"/>
        <v>7.4542124542124541E-2</v>
      </c>
      <c r="L86" s="10">
        <v>0.40699999999999997</v>
      </c>
      <c r="M86" s="12">
        <f t="shared" si="41"/>
        <v>23.606000000000002</v>
      </c>
      <c r="N86" s="10">
        <v>-2.6</v>
      </c>
      <c r="O86" s="10">
        <v>0.12234432234432235</v>
      </c>
      <c r="P86" s="10">
        <v>0.66800000000000004</v>
      </c>
      <c r="Q86" s="12">
        <v>38.744000000000007</v>
      </c>
      <c r="R86" s="12">
        <f t="shared" si="42"/>
        <v>14.094000000000001</v>
      </c>
      <c r="S86" s="20">
        <v>37.700000000000003</v>
      </c>
      <c r="T86" s="20">
        <f t="shared" si="43"/>
        <v>38.744000000000007</v>
      </c>
      <c r="U86" s="12">
        <v>251510</v>
      </c>
      <c r="V86" s="12" t="s">
        <v>1160</v>
      </c>
      <c r="W86" s="12">
        <v>253310</v>
      </c>
      <c r="X86" s="12" t="s">
        <v>1156</v>
      </c>
      <c r="Y86" s="33"/>
      <c r="Z86" s="33"/>
      <c r="AA86" s="33"/>
      <c r="AB86" s="33"/>
      <c r="AC86" s="33"/>
      <c r="AD86" s="33"/>
      <c r="AE86" s="33"/>
      <c r="AF86" s="33"/>
      <c r="AG86" s="33"/>
      <c r="AH86" s="33"/>
      <c r="AI86" s="33"/>
      <c r="AJ86" s="33"/>
      <c r="AK86" s="33"/>
    </row>
    <row r="87" spans="1:37" ht="15.75" thickBot="1" x14ac:dyDescent="0.3">
      <c r="B87" s="30"/>
      <c r="C87" s="9" t="s">
        <v>401</v>
      </c>
      <c r="D87" s="11">
        <v>5.57</v>
      </c>
      <c r="E87" s="9">
        <v>69</v>
      </c>
      <c r="F87" s="13">
        <f t="shared" si="37"/>
        <v>384.33000000000004</v>
      </c>
      <c r="G87" s="10">
        <f t="shared" si="38"/>
        <v>9.4254937163375227E-2</v>
      </c>
      <c r="H87" s="10">
        <v>0.52500000000000002</v>
      </c>
      <c r="I87" s="12">
        <f t="shared" si="39"/>
        <v>36.225000000000001</v>
      </c>
      <c r="J87" s="10">
        <v>-2.6</v>
      </c>
      <c r="K87" s="10">
        <f t="shared" si="40"/>
        <v>9.4254937163375227E-2</v>
      </c>
      <c r="L87" s="10">
        <v>0.52500000000000002</v>
      </c>
      <c r="M87" s="12">
        <f t="shared" si="41"/>
        <v>36.225000000000001</v>
      </c>
      <c r="N87" s="10">
        <v>-2.6</v>
      </c>
      <c r="O87" s="10">
        <v>9.7486535008976666E-2</v>
      </c>
      <c r="P87" s="10">
        <v>0.54300000000000004</v>
      </c>
      <c r="Q87" s="12">
        <v>37.467000000000006</v>
      </c>
      <c r="R87" s="12">
        <f t="shared" si="42"/>
        <v>18.146999999999998</v>
      </c>
      <c r="S87" s="20">
        <v>54.372</v>
      </c>
      <c r="T87" s="20">
        <f t="shared" si="43"/>
        <v>37.467000000000006</v>
      </c>
      <c r="U87" s="12">
        <v>251510</v>
      </c>
      <c r="V87" s="12" t="s">
        <v>1160</v>
      </c>
      <c r="W87" s="12">
        <v>253310</v>
      </c>
      <c r="X87" s="12" t="s">
        <v>1156</v>
      </c>
      <c r="Y87" s="33"/>
      <c r="Z87" s="33"/>
      <c r="AA87" s="33"/>
      <c r="AB87" s="33"/>
      <c r="AC87" s="33"/>
      <c r="AD87" s="33"/>
      <c r="AE87" s="33"/>
      <c r="AF87" s="33"/>
      <c r="AG87" s="33"/>
      <c r="AH87" s="33"/>
      <c r="AI87" s="33"/>
      <c r="AJ87" s="33"/>
      <c r="AK87" s="33"/>
    </row>
    <row r="88" spans="1:37" ht="15.75" thickBot="1" x14ac:dyDescent="0.3">
      <c r="B88" s="30"/>
      <c r="C88" s="9" t="s">
        <v>402</v>
      </c>
      <c r="D88" s="11">
        <v>22.98</v>
      </c>
      <c r="E88" s="9">
        <v>59</v>
      </c>
      <c r="F88" s="13">
        <f t="shared" si="37"/>
        <v>1355.82</v>
      </c>
      <c r="G88" s="10">
        <f t="shared" si="38"/>
        <v>0.15604873803307223</v>
      </c>
      <c r="H88" s="10">
        <v>3.5859999999999999</v>
      </c>
      <c r="I88" s="12">
        <f t="shared" si="39"/>
        <v>211.57399999999998</v>
      </c>
      <c r="J88" s="10">
        <v>-2.6</v>
      </c>
      <c r="K88" s="10">
        <f t="shared" si="40"/>
        <v>5.2785030461270671E-2</v>
      </c>
      <c r="L88" s="10">
        <v>1.2130000000000001</v>
      </c>
      <c r="M88" s="12">
        <f t="shared" si="41"/>
        <v>71.566999999999993</v>
      </c>
      <c r="N88" s="12" t="s">
        <v>1189</v>
      </c>
      <c r="O88" s="10"/>
      <c r="P88" s="10"/>
      <c r="Q88" s="12"/>
      <c r="R88" s="12">
        <f t="shared" si="42"/>
        <v>59.53100000000002</v>
      </c>
      <c r="S88" s="20">
        <v>131.09800000000001</v>
      </c>
      <c r="T88" s="20">
        <f t="shared" si="43"/>
        <v>0</v>
      </c>
      <c r="U88" s="12">
        <v>251510</v>
      </c>
      <c r="V88" s="12" t="s">
        <v>1160</v>
      </c>
      <c r="W88" s="12"/>
      <c r="X88" s="12"/>
      <c r="Y88" s="33"/>
      <c r="Z88" s="33"/>
      <c r="AA88" s="33"/>
      <c r="AB88" s="33"/>
      <c r="AC88" s="33"/>
      <c r="AD88" s="33"/>
      <c r="AE88" s="33"/>
      <c r="AF88" s="33"/>
      <c r="AG88" s="33"/>
      <c r="AH88" s="33"/>
      <c r="AI88" s="33"/>
      <c r="AJ88" s="33"/>
      <c r="AK88" s="33"/>
    </row>
    <row r="89" spans="1:37" ht="15.75" thickBot="1" x14ac:dyDescent="0.3">
      <c r="B89" s="30"/>
      <c r="C89" s="9" t="s">
        <v>403</v>
      </c>
      <c r="D89" s="11">
        <v>29.22</v>
      </c>
      <c r="E89" s="9">
        <v>20</v>
      </c>
      <c r="F89" s="13">
        <f t="shared" si="37"/>
        <v>584.4</v>
      </c>
      <c r="G89" s="10">
        <f t="shared" si="38"/>
        <v>0.19743326488706367</v>
      </c>
      <c r="H89" s="10">
        <v>5.7690000000000001</v>
      </c>
      <c r="I89" s="12">
        <f t="shared" si="39"/>
        <v>115.38000000000001</v>
      </c>
      <c r="J89" s="10">
        <v>-2.6</v>
      </c>
      <c r="K89" s="10">
        <f t="shared" si="40"/>
        <v>0.12296372347707051</v>
      </c>
      <c r="L89" s="10">
        <v>3.593</v>
      </c>
      <c r="M89" s="12">
        <f t="shared" si="41"/>
        <v>71.86</v>
      </c>
      <c r="N89" s="12" t="s">
        <v>1189</v>
      </c>
      <c r="O89" s="10"/>
      <c r="P89" s="10"/>
      <c r="Q89" s="12"/>
      <c r="R89" s="12">
        <f t="shared" si="42"/>
        <v>27.599999999999994</v>
      </c>
      <c r="S89" s="20">
        <v>99.46</v>
      </c>
      <c r="T89" s="20">
        <f t="shared" si="43"/>
        <v>0</v>
      </c>
      <c r="U89" s="12">
        <v>251510</v>
      </c>
      <c r="V89" s="12" t="s">
        <v>1160</v>
      </c>
      <c r="W89" s="12"/>
      <c r="X89" s="12"/>
      <c r="Y89" s="33"/>
      <c r="Z89" s="33"/>
      <c r="AA89" s="33"/>
      <c r="AB89" s="33"/>
      <c r="AC89" s="33"/>
      <c r="AD89" s="33"/>
      <c r="AE89" s="33"/>
      <c r="AF89" s="33"/>
      <c r="AG89" s="33"/>
      <c r="AH89" s="33"/>
      <c r="AI89" s="33"/>
      <c r="AJ89" s="33"/>
      <c r="AK89" s="33"/>
    </row>
    <row r="90" spans="1:37" ht="15.75" thickBot="1" x14ac:dyDescent="0.3">
      <c r="B90" s="30"/>
      <c r="C90" s="9" t="s">
        <v>404</v>
      </c>
      <c r="D90" s="11">
        <v>10.050000000000001</v>
      </c>
      <c r="E90" s="9">
        <v>25</v>
      </c>
      <c r="F90" s="13">
        <f t="shared" si="37"/>
        <v>251.25000000000003</v>
      </c>
      <c r="G90" s="10">
        <f t="shared" si="38"/>
        <v>9.9900497512437805E-2</v>
      </c>
      <c r="H90" s="10">
        <v>1.004</v>
      </c>
      <c r="I90" s="12">
        <f t="shared" si="39"/>
        <v>25.1</v>
      </c>
      <c r="J90" s="10">
        <v>-2.6</v>
      </c>
      <c r="K90" s="10">
        <f t="shared" si="40"/>
        <v>9.9900497512437805E-2</v>
      </c>
      <c r="L90" s="10">
        <v>1.004</v>
      </c>
      <c r="M90" s="12">
        <f t="shared" si="41"/>
        <v>25.1</v>
      </c>
      <c r="N90" s="10">
        <v>-2.6</v>
      </c>
      <c r="O90" s="10">
        <v>0.27502487562189049</v>
      </c>
      <c r="P90" s="10">
        <v>2.7639999999999998</v>
      </c>
      <c r="Q90" s="12">
        <v>69.099999999999994</v>
      </c>
      <c r="R90" s="12">
        <f t="shared" si="42"/>
        <v>11.875</v>
      </c>
      <c r="S90" s="20">
        <v>36.975000000000001</v>
      </c>
      <c r="T90" s="20">
        <f t="shared" si="43"/>
        <v>69.099999999999994</v>
      </c>
      <c r="U90" s="12">
        <v>251510</v>
      </c>
      <c r="V90" s="12" t="s">
        <v>1160</v>
      </c>
      <c r="W90" s="12">
        <v>253310</v>
      </c>
      <c r="X90" s="12" t="s">
        <v>1156</v>
      </c>
      <c r="Y90" s="33"/>
      <c r="Z90" s="33"/>
      <c r="AA90" s="33"/>
      <c r="AB90" s="33"/>
      <c r="AC90" s="33"/>
      <c r="AD90" s="33"/>
      <c r="AE90" s="33"/>
      <c r="AF90" s="33"/>
      <c r="AG90" s="33"/>
      <c r="AH90" s="33"/>
      <c r="AI90" s="33"/>
      <c r="AJ90" s="33"/>
      <c r="AK90" s="33"/>
    </row>
    <row r="91" spans="1:37" ht="15.75" thickBot="1" x14ac:dyDescent="0.3">
      <c r="B91" s="31"/>
      <c r="C91" s="9" t="s">
        <v>405</v>
      </c>
      <c r="D91" s="11">
        <v>0.83</v>
      </c>
      <c r="E91" s="9">
        <v>33</v>
      </c>
      <c r="F91" s="13">
        <f t="shared" si="37"/>
        <v>27.389999999999997</v>
      </c>
      <c r="G91" s="10">
        <f t="shared" si="38"/>
        <v>1.0843373493975903E-2</v>
      </c>
      <c r="H91" s="10">
        <v>8.9999999999999993E-3</v>
      </c>
      <c r="I91" s="12">
        <f t="shared" si="39"/>
        <v>0.29699999999999999</v>
      </c>
      <c r="J91" s="10" t="s">
        <v>1178</v>
      </c>
      <c r="K91" s="10"/>
      <c r="L91" s="10"/>
      <c r="M91" s="12"/>
      <c r="N91" s="12" t="s">
        <v>1189</v>
      </c>
      <c r="O91" s="10"/>
      <c r="P91" s="10"/>
      <c r="Q91" s="12"/>
      <c r="R91" s="12">
        <f>S91-I91</f>
        <v>1.254</v>
      </c>
      <c r="S91" s="20">
        <v>1.5509999999999999</v>
      </c>
      <c r="T91" s="20">
        <f t="shared" si="43"/>
        <v>0</v>
      </c>
      <c r="U91" s="12">
        <v>251510</v>
      </c>
      <c r="V91" s="12" t="s">
        <v>1160</v>
      </c>
      <c r="W91" s="12"/>
      <c r="X91" s="12"/>
      <c r="Y91" s="34"/>
      <c r="Z91" s="34"/>
      <c r="AA91" s="34"/>
      <c r="AB91" s="34"/>
      <c r="AC91" s="34"/>
      <c r="AD91" s="34"/>
      <c r="AE91" s="34"/>
      <c r="AF91" s="34"/>
      <c r="AG91" s="34"/>
      <c r="AH91" s="34"/>
      <c r="AI91" s="34"/>
      <c r="AJ91" s="34"/>
      <c r="AK91" s="34"/>
    </row>
    <row r="92" spans="1:37" ht="15.75" thickBot="1" x14ac:dyDescent="0.3">
      <c r="A92" s="8"/>
      <c r="B92" s="18" t="s">
        <v>32</v>
      </c>
      <c r="C92" s="14" t="s">
        <v>76</v>
      </c>
      <c r="D92" s="14"/>
      <c r="E92" s="14">
        <f>SUM(E83:E91)</f>
        <v>396</v>
      </c>
      <c r="F92" s="15">
        <f>SUM(F83:F91)</f>
        <v>5022.8900000000003</v>
      </c>
      <c r="G92" s="16"/>
      <c r="H92" s="16"/>
      <c r="I92" s="15">
        <f>SUM(I83:I91)</f>
        <v>657.50300000000004</v>
      </c>
      <c r="J92" s="16"/>
      <c r="K92" s="16"/>
      <c r="L92" s="16"/>
      <c r="M92" s="15">
        <f>SUM(M83:M91)</f>
        <v>393.02700000000004</v>
      </c>
      <c r="N92" s="15"/>
      <c r="O92" s="16"/>
      <c r="P92" s="16"/>
      <c r="Q92" s="15">
        <f>SUM(Q83:Q91)</f>
        <v>312.88800000000003</v>
      </c>
      <c r="R92" s="15">
        <f t="shared" ref="R92:T92" si="44">SUM(R83:R91)</f>
        <v>231.79899999999998</v>
      </c>
      <c r="S92" s="15">
        <f t="shared" si="44"/>
        <v>625.12300000000005</v>
      </c>
      <c r="T92" s="15">
        <f t="shared" si="44"/>
        <v>312.88800000000003</v>
      </c>
      <c r="U92" s="15"/>
      <c r="V92" s="15"/>
      <c r="W92" s="15"/>
      <c r="X92" s="15"/>
      <c r="Y92" s="19"/>
      <c r="Z92" s="19"/>
      <c r="AA92" s="19"/>
      <c r="AB92" s="19"/>
      <c r="AC92" s="19"/>
      <c r="AD92" s="19"/>
      <c r="AE92" s="19"/>
      <c r="AF92" s="19"/>
      <c r="AG92" s="19"/>
      <c r="AH92" s="19"/>
      <c r="AI92" s="19"/>
      <c r="AJ92" s="19"/>
      <c r="AK92" s="19"/>
    </row>
    <row r="93" spans="1:37" ht="15.75" thickBot="1" x14ac:dyDescent="0.3">
      <c r="A93" s="8"/>
      <c r="B93" s="56"/>
      <c r="C93" s="57"/>
      <c r="D93" s="57"/>
      <c r="E93" s="57"/>
      <c r="F93" s="57"/>
      <c r="G93" s="57"/>
      <c r="H93" s="57"/>
      <c r="I93" s="57"/>
      <c r="J93" s="57"/>
      <c r="K93" s="57"/>
      <c r="L93" s="57"/>
      <c r="M93" s="57"/>
      <c r="N93" s="57"/>
      <c r="O93" s="57"/>
      <c r="P93" s="57"/>
      <c r="Q93" s="57"/>
      <c r="R93" s="57"/>
      <c r="S93" s="57"/>
      <c r="T93" s="57"/>
      <c r="U93" s="57"/>
      <c r="V93" s="57"/>
      <c r="W93" s="57"/>
      <c r="X93" s="57"/>
      <c r="Y93" s="57"/>
      <c r="Z93" s="57"/>
      <c r="AA93" s="57"/>
      <c r="AB93" s="57"/>
      <c r="AC93" s="57"/>
      <c r="AD93" s="57"/>
      <c r="AE93" s="57"/>
      <c r="AF93" s="57"/>
      <c r="AG93" s="57"/>
      <c r="AH93" s="57"/>
      <c r="AI93" s="57"/>
      <c r="AJ93" s="57"/>
      <c r="AK93" s="58"/>
    </row>
    <row r="94" spans="1:37" ht="15.75" thickBot="1" x14ac:dyDescent="0.3">
      <c r="B94" s="29" t="s">
        <v>83</v>
      </c>
      <c r="C94" s="9" t="s">
        <v>406</v>
      </c>
      <c r="D94" s="11">
        <v>3.4</v>
      </c>
      <c r="E94" s="9">
        <v>47</v>
      </c>
      <c r="F94" s="13">
        <f t="shared" ref="F94:F101" si="45">D94*E94</f>
        <v>159.79999999999998</v>
      </c>
      <c r="G94" s="10">
        <f t="shared" ref="G94:G101" si="46">H94/D94</f>
        <v>0.10970588235294118</v>
      </c>
      <c r="H94" s="10">
        <v>0.373</v>
      </c>
      <c r="I94" s="12">
        <f t="shared" ref="I94:I101" si="47">G94*F94</f>
        <v>17.530999999999999</v>
      </c>
      <c r="J94" s="10">
        <v>-0.87</v>
      </c>
      <c r="K94" s="10">
        <f t="shared" ref="K94:K101" si="48">L94/D94</f>
        <v>0.10970588235294118</v>
      </c>
      <c r="L94" s="10">
        <v>0.373</v>
      </c>
      <c r="M94" s="12">
        <f t="shared" ref="M94:M101" si="49">K94*F94</f>
        <v>17.530999999999999</v>
      </c>
      <c r="N94" s="10">
        <v>-0.87</v>
      </c>
      <c r="O94" s="10">
        <v>0.23382352941176474</v>
      </c>
      <c r="P94" s="10">
        <v>0.79500000000000004</v>
      </c>
      <c r="Q94" s="12">
        <v>37.365000000000002</v>
      </c>
      <c r="R94" s="12">
        <f t="shared" ref="R94:R101" si="50">S94-M94</f>
        <v>7.0970000000000013</v>
      </c>
      <c r="S94" s="20">
        <v>24.628</v>
      </c>
      <c r="T94" s="20">
        <f t="shared" ref="T94:T101" si="51">Q94</f>
        <v>37.365000000000002</v>
      </c>
      <c r="U94" s="12">
        <v>251710</v>
      </c>
      <c r="V94" s="12" t="s">
        <v>1160</v>
      </c>
      <c r="W94" s="12">
        <v>253110</v>
      </c>
      <c r="X94" s="12" t="s">
        <v>1156</v>
      </c>
      <c r="Y94" s="32" t="s">
        <v>1127</v>
      </c>
      <c r="Z94" s="32" t="s">
        <v>108</v>
      </c>
      <c r="AA94" s="32" t="s">
        <v>108</v>
      </c>
      <c r="AB94" s="32" t="s">
        <v>118</v>
      </c>
      <c r="AC94" s="32" t="s">
        <v>110</v>
      </c>
      <c r="AD94" s="32" t="s">
        <v>119</v>
      </c>
      <c r="AE94" s="32" t="s">
        <v>112</v>
      </c>
      <c r="AF94" s="32" t="s">
        <v>108</v>
      </c>
      <c r="AG94" s="32" t="s">
        <v>108</v>
      </c>
      <c r="AH94" s="32" t="s">
        <v>579</v>
      </c>
      <c r="AI94" s="32" t="s">
        <v>110</v>
      </c>
      <c r="AJ94" s="32" t="s">
        <v>114</v>
      </c>
      <c r="AK94" s="32" t="s">
        <v>112</v>
      </c>
    </row>
    <row r="95" spans="1:37" ht="15.75" thickBot="1" x14ac:dyDescent="0.3">
      <c r="B95" s="30"/>
      <c r="C95" s="9" t="s">
        <v>407</v>
      </c>
      <c r="D95" s="11">
        <v>3.7</v>
      </c>
      <c r="E95" s="9">
        <v>44</v>
      </c>
      <c r="F95" s="13">
        <f t="shared" si="45"/>
        <v>162.80000000000001</v>
      </c>
      <c r="G95" s="10">
        <f t="shared" si="46"/>
        <v>0.17081081081081081</v>
      </c>
      <c r="H95" s="10">
        <v>0.63200000000000001</v>
      </c>
      <c r="I95" s="12">
        <f t="shared" si="47"/>
        <v>27.808000000000003</v>
      </c>
      <c r="J95" s="10">
        <v>-0.87</v>
      </c>
      <c r="K95" s="10">
        <f t="shared" si="48"/>
        <v>0.17081081081081081</v>
      </c>
      <c r="L95" s="10">
        <v>0.63200000000000001</v>
      </c>
      <c r="M95" s="12">
        <f t="shared" si="49"/>
        <v>27.808000000000003</v>
      </c>
      <c r="N95" s="10">
        <v>-0.87</v>
      </c>
      <c r="O95" s="10">
        <v>8.1081081081081072E-2</v>
      </c>
      <c r="P95" s="10">
        <v>0.3</v>
      </c>
      <c r="Q95" s="12">
        <v>13.2</v>
      </c>
      <c r="R95" s="12">
        <f t="shared" si="50"/>
        <v>7.2159999999999975</v>
      </c>
      <c r="S95" s="20">
        <v>35.024000000000001</v>
      </c>
      <c r="T95" s="20">
        <f t="shared" si="51"/>
        <v>13.2</v>
      </c>
      <c r="U95" s="12">
        <v>251710</v>
      </c>
      <c r="V95" s="12" t="s">
        <v>1160</v>
      </c>
      <c r="W95" s="12">
        <v>253110</v>
      </c>
      <c r="X95" s="12" t="s">
        <v>1156</v>
      </c>
      <c r="Y95" s="33"/>
      <c r="Z95" s="33"/>
      <c r="AA95" s="33"/>
      <c r="AB95" s="33"/>
      <c r="AC95" s="33"/>
      <c r="AD95" s="33"/>
      <c r="AE95" s="33"/>
      <c r="AF95" s="33"/>
      <c r="AG95" s="33"/>
      <c r="AH95" s="33"/>
      <c r="AI95" s="33"/>
      <c r="AJ95" s="33"/>
      <c r="AK95" s="33"/>
    </row>
    <row r="96" spans="1:37" ht="15.75" thickBot="1" x14ac:dyDescent="0.3">
      <c r="B96" s="30"/>
      <c r="C96" s="9" t="s">
        <v>408</v>
      </c>
      <c r="D96" s="11">
        <v>3.3</v>
      </c>
      <c r="E96" s="9">
        <v>36</v>
      </c>
      <c r="F96" s="13">
        <f t="shared" si="45"/>
        <v>118.8</v>
      </c>
      <c r="G96" s="10">
        <f t="shared" si="46"/>
        <v>0.14727272727272728</v>
      </c>
      <c r="H96" s="10">
        <v>0.48599999999999999</v>
      </c>
      <c r="I96" s="12">
        <f t="shared" si="47"/>
        <v>17.495999999999999</v>
      </c>
      <c r="J96" s="10">
        <v>-0.87</v>
      </c>
      <c r="K96" s="10">
        <f t="shared" si="48"/>
        <v>0.14727272727272728</v>
      </c>
      <c r="L96" s="10">
        <v>0.48599999999999999</v>
      </c>
      <c r="M96" s="12">
        <f t="shared" si="49"/>
        <v>17.495999999999999</v>
      </c>
      <c r="N96" s="10">
        <v>-0.87</v>
      </c>
      <c r="O96" s="10">
        <v>0.13666666666666669</v>
      </c>
      <c r="P96" s="10">
        <v>0.45100000000000001</v>
      </c>
      <c r="Q96" s="12">
        <v>16.236000000000001</v>
      </c>
      <c r="R96" s="12">
        <f t="shared" si="50"/>
        <v>5.6159999999999997</v>
      </c>
      <c r="S96" s="20">
        <v>23.111999999999998</v>
      </c>
      <c r="T96" s="20">
        <f t="shared" si="51"/>
        <v>16.236000000000001</v>
      </c>
      <c r="U96" s="12">
        <v>251710</v>
      </c>
      <c r="V96" s="12" t="s">
        <v>1160</v>
      </c>
      <c r="W96" s="12">
        <v>253110</v>
      </c>
      <c r="X96" s="12" t="s">
        <v>1156</v>
      </c>
      <c r="Y96" s="33"/>
      <c r="Z96" s="33"/>
      <c r="AA96" s="33"/>
      <c r="AB96" s="33"/>
      <c r="AC96" s="33"/>
      <c r="AD96" s="33"/>
      <c r="AE96" s="33"/>
      <c r="AF96" s="33"/>
      <c r="AG96" s="33"/>
      <c r="AH96" s="33"/>
      <c r="AI96" s="33"/>
      <c r="AJ96" s="33"/>
      <c r="AK96" s="33"/>
    </row>
    <row r="97" spans="1:37" ht="15.75" thickBot="1" x14ac:dyDescent="0.3">
      <c r="B97" s="30"/>
      <c r="C97" s="9" t="s">
        <v>409</v>
      </c>
      <c r="D97" s="11">
        <v>2.2999999999999998</v>
      </c>
      <c r="E97" s="9">
        <v>46</v>
      </c>
      <c r="F97" s="13">
        <f t="shared" si="45"/>
        <v>105.8</v>
      </c>
      <c r="G97" s="10">
        <f t="shared" si="46"/>
        <v>0.12391304347826086</v>
      </c>
      <c r="H97" s="10">
        <v>0.28499999999999998</v>
      </c>
      <c r="I97" s="12">
        <f t="shared" si="47"/>
        <v>13.11</v>
      </c>
      <c r="J97" s="10">
        <v>-0.87</v>
      </c>
      <c r="K97" s="10">
        <f t="shared" si="48"/>
        <v>0.12391304347826086</v>
      </c>
      <c r="L97" s="10">
        <v>0.28499999999999998</v>
      </c>
      <c r="M97" s="12">
        <f t="shared" si="49"/>
        <v>13.11</v>
      </c>
      <c r="N97" s="10">
        <v>-0.87</v>
      </c>
      <c r="O97" s="10">
        <v>1.3043478260869566E-2</v>
      </c>
      <c r="P97" s="10">
        <v>0.03</v>
      </c>
      <c r="Q97" s="12">
        <v>1.3800000000000001</v>
      </c>
      <c r="R97" s="12">
        <f t="shared" si="50"/>
        <v>4.968</v>
      </c>
      <c r="S97" s="20">
        <v>18.077999999999999</v>
      </c>
      <c r="T97" s="20">
        <f t="shared" si="51"/>
        <v>1.3800000000000001</v>
      </c>
      <c r="U97" s="12">
        <v>251710</v>
      </c>
      <c r="V97" s="12" t="s">
        <v>1160</v>
      </c>
      <c r="W97" s="12">
        <v>253110</v>
      </c>
      <c r="X97" s="12" t="s">
        <v>1156</v>
      </c>
      <c r="Y97" s="33"/>
      <c r="Z97" s="33"/>
      <c r="AA97" s="33"/>
      <c r="AB97" s="33"/>
      <c r="AC97" s="33"/>
      <c r="AD97" s="33"/>
      <c r="AE97" s="33"/>
      <c r="AF97" s="33"/>
      <c r="AG97" s="33"/>
      <c r="AH97" s="33"/>
      <c r="AI97" s="33"/>
      <c r="AJ97" s="33"/>
      <c r="AK97" s="33"/>
    </row>
    <row r="98" spans="1:37" ht="15.75" thickBot="1" x14ac:dyDescent="0.3">
      <c r="B98" s="30"/>
      <c r="C98" s="9" t="s">
        <v>410</v>
      </c>
      <c r="D98" s="11">
        <v>2.8</v>
      </c>
      <c r="E98" s="9">
        <v>47</v>
      </c>
      <c r="F98" s="13">
        <f t="shared" si="45"/>
        <v>131.6</v>
      </c>
      <c r="G98" s="10">
        <f t="shared" si="46"/>
        <v>0.20000000000000004</v>
      </c>
      <c r="H98" s="10">
        <v>0.56000000000000005</v>
      </c>
      <c r="I98" s="12">
        <f t="shared" si="47"/>
        <v>26.320000000000004</v>
      </c>
      <c r="J98" s="10">
        <v>-0.87</v>
      </c>
      <c r="K98" s="10">
        <f t="shared" si="48"/>
        <v>0.18000000000000002</v>
      </c>
      <c r="L98" s="10">
        <v>0.504</v>
      </c>
      <c r="M98" s="12">
        <f t="shared" si="49"/>
        <v>23.688000000000002</v>
      </c>
      <c r="N98" s="12" t="s">
        <v>1189</v>
      </c>
      <c r="O98" s="10"/>
      <c r="P98" s="10"/>
      <c r="Q98" s="12"/>
      <c r="R98" s="12">
        <f t="shared" si="50"/>
        <v>5.8279999999999959</v>
      </c>
      <c r="S98" s="20">
        <v>29.515999999999998</v>
      </c>
      <c r="T98" s="20">
        <f t="shared" si="51"/>
        <v>0</v>
      </c>
      <c r="U98" s="12">
        <v>251710</v>
      </c>
      <c r="V98" s="12" t="s">
        <v>1160</v>
      </c>
      <c r="W98" s="12"/>
      <c r="X98" s="12"/>
      <c r="Y98" s="33"/>
      <c r="Z98" s="33"/>
      <c r="AA98" s="33"/>
      <c r="AB98" s="33"/>
      <c r="AC98" s="33"/>
      <c r="AD98" s="33"/>
      <c r="AE98" s="33"/>
      <c r="AF98" s="33"/>
      <c r="AG98" s="33"/>
      <c r="AH98" s="33"/>
      <c r="AI98" s="33"/>
      <c r="AJ98" s="33"/>
      <c r="AK98" s="33"/>
    </row>
    <row r="99" spans="1:37" ht="15.75" thickBot="1" x14ac:dyDescent="0.3">
      <c r="B99" s="30"/>
      <c r="C99" s="9" t="s">
        <v>411</v>
      </c>
      <c r="D99" s="11">
        <v>2.2999999999999998</v>
      </c>
      <c r="E99" s="9">
        <v>30</v>
      </c>
      <c r="F99" s="13">
        <f t="shared" si="45"/>
        <v>69</v>
      </c>
      <c r="G99" s="10">
        <f t="shared" si="46"/>
        <v>0.13391304347826088</v>
      </c>
      <c r="H99" s="10">
        <v>0.308</v>
      </c>
      <c r="I99" s="12">
        <f t="shared" si="47"/>
        <v>9.24</v>
      </c>
      <c r="J99" s="10">
        <v>-0.87</v>
      </c>
      <c r="K99" s="10">
        <f t="shared" si="48"/>
        <v>0.13391304347826088</v>
      </c>
      <c r="L99" s="10">
        <v>0.308</v>
      </c>
      <c r="M99" s="12">
        <f t="shared" si="49"/>
        <v>9.24</v>
      </c>
      <c r="N99" s="10">
        <v>-0.87</v>
      </c>
      <c r="O99" s="10">
        <v>2.0434782608695655E-2</v>
      </c>
      <c r="P99" s="10">
        <v>4.7E-2</v>
      </c>
      <c r="Q99" s="12">
        <v>1.4100000000000001</v>
      </c>
      <c r="R99" s="12">
        <f t="shared" si="50"/>
        <v>3.09</v>
      </c>
      <c r="S99" s="20">
        <v>12.33</v>
      </c>
      <c r="T99" s="20">
        <f t="shared" si="51"/>
        <v>1.4100000000000001</v>
      </c>
      <c r="U99" s="12">
        <v>251710</v>
      </c>
      <c r="V99" s="12" t="s">
        <v>1160</v>
      </c>
      <c r="W99" s="12">
        <v>253110</v>
      </c>
      <c r="X99" s="12" t="s">
        <v>1156</v>
      </c>
      <c r="Y99" s="33"/>
      <c r="Z99" s="33"/>
      <c r="AA99" s="33"/>
      <c r="AB99" s="33"/>
      <c r="AC99" s="33"/>
      <c r="AD99" s="33"/>
      <c r="AE99" s="33"/>
      <c r="AF99" s="33"/>
      <c r="AG99" s="33"/>
      <c r="AH99" s="33"/>
      <c r="AI99" s="33"/>
      <c r="AJ99" s="33"/>
      <c r="AK99" s="33"/>
    </row>
    <row r="100" spans="1:37" ht="15.75" thickBot="1" x14ac:dyDescent="0.3">
      <c r="B100" s="30"/>
      <c r="C100" s="9" t="s">
        <v>412</v>
      </c>
      <c r="D100" s="11">
        <v>2</v>
      </c>
      <c r="E100" s="9">
        <v>42</v>
      </c>
      <c r="F100" s="13">
        <f t="shared" si="45"/>
        <v>84</v>
      </c>
      <c r="G100" s="10">
        <f t="shared" si="46"/>
        <v>8.5000000000000006E-2</v>
      </c>
      <c r="H100" s="10">
        <v>0.17</v>
      </c>
      <c r="I100" s="12">
        <f t="shared" si="47"/>
        <v>7.1400000000000006</v>
      </c>
      <c r="J100" s="10">
        <v>-0.87</v>
      </c>
      <c r="K100" s="10">
        <f t="shared" si="48"/>
        <v>8.5000000000000006E-2</v>
      </c>
      <c r="L100" s="10">
        <v>0.17</v>
      </c>
      <c r="M100" s="12">
        <f t="shared" si="49"/>
        <v>7.1400000000000006</v>
      </c>
      <c r="N100" s="10">
        <v>-0.87</v>
      </c>
      <c r="O100" s="10">
        <v>5.6500000000000002E-2</v>
      </c>
      <c r="P100" s="10">
        <v>0.113</v>
      </c>
      <c r="Q100" s="12">
        <v>4.7460000000000004</v>
      </c>
      <c r="R100" s="12">
        <f t="shared" si="50"/>
        <v>3.9479999999999986</v>
      </c>
      <c r="S100" s="20">
        <v>11.087999999999999</v>
      </c>
      <c r="T100" s="20">
        <f t="shared" si="51"/>
        <v>4.7460000000000004</v>
      </c>
      <c r="U100" s="12">
        <v>251710</v>
      </c>
      <c r="V100" s="12" t="s">
        <v>1160</v>
      </c>
      <c r="W100" s="12">
        <v>253110</v>
      </c>
      <c r="X100" s="12" t="s">
        <v>1156</v>
      </c>
      <c r="Y100" s="33"/>
      <c r="Z100" s="33"/>
      <c r="AA100" s="33"/>
      <c r="AB100" s="33"/>
      <c r="AC100" s="33"/>
      <c r="AD100" s="33"/>
      <c r="AE100" s="33"/>
      <c r="AF100" s="33"/>
      <c r="AG100" s="33"/>
      <c r="AH100" s="33"/>
      <c r="AI100" s="33"/>
      <c r="AJ100" s="33"/>
      <c r="AK100" s="33"/>
    </row>
    <row r="101" spans="1:37" ht="15.75" thickBot="1" x14ac:dyDescent="0.3">
      <c r="B101" s="31"/>
      <c r="C101" s="9" t="s">
        <v>413</v>
      </c>
      <c r="D101" s="11">
        <v>1.1000000000000001</v>
      </c>
      <c r="E101" s="9">
        <v>55</v>
      </c>
      <c r="F101" s="13">
        <f t="shared" si="45"/>
        <v>60.500000000000007</v>
      </c>
      <c r="G101" s="10">
        <f t="shared" si="46"/>
        <v>4.2727272727272725E-2</v>
      </c>
      <c r="H101" s="10">
        <v>4.7E-2</v>
      </c>
      <c r="I101" s="12">
        <f t="shared" si="47"/>
        <v>2.585</v>
      </c>
      <c r="J101" s="10">
        <v>-0.87</v>
      </c>
      <c r="K101" s="10">
        <f t="shared" si="48"/>
        <v>4.2727272727272725E-2</v>
      </c>
      <c r="L101" s="10">
        <v>4.7E-2</v>
      </c>
      <c r="M101" s="12">
        <f t="shared" si="49"/>
        <v>2.585</v>
      </c>
      <c r="N101" s="10">
        <v>-0.87</v>
      </c>
      <c r="O101" s="10">
        <v>0.13090909090909089</v>
      </c>
      <c r="P101" s="10">
        <v>0.14399999999999999</v>
      </c>
      <c r="Q101" s="12">
        <v>7.92</v>
      </c>
      <c r="R101" s="12">
        <f t="shared" si="50"/>
        <v>2.8049999999999997</v>
      </c>
      <c r="S101" s="20">
        <v>5.39</v>
      </c>
      <c r="T101" s="20">
        <f t="shared" si="51"/>
        <v>7.92</v>
      </c>
      <c r="U101" s="12">
        <v>251710</v>
      </c>
      <c r="V101" s="12" t="s">
        <v>1160</v>
      </c>
      <c r="W101" s="12">
        <v>253110</v>
      </c>
      <c r="X101" s="12" t="s">
        <v>1156</v>
      </c>
      <c r="Y101" s="34"/>
      <c r="Z101" s="34"/>
      <c r="AA101" s="34"/>
      <c r="AB101" s="34"/>
      <c r="AC101" s="34"/>
      <c r="AD101" s="34"/>
      <c r="AE101" s="34"/>
      <c r="AF101" s="34"/>
      <c r="AG101" s="34"/>
      <c r="AH101" s="34"/>
      <c r="AI101" s="34"/>
      <c r="AJ101" s="34"/>
      <c r="AK101" s="34"/>
    </row>
    <row r="102" spans="1:37" ht="15.75" thickBot="1" x14ac:dyDescent="0.3">
      <c r="A102" s="8"/>
      <c r="B102" s="18" t="s">
        <v>32</v>
      </c>
      <c r="C102" s="14" t="s">
        <v>83</v>
      </c>
      <c r="D102" s="14"/>
      <c r="E102" s="14">
        <f>SUM(E94:E101)</f>
        <v>347</v>
      </c>
      <c r="F102" s="15">
        <f>SUM(F94:F101)</f>
        <v>892.30000000000007</v>
      </c>
      <c r="G102" s="16"/>
      <c r="H102" s="16"/>
      <c r="I102" s="15">
        <f>SUM(I94:I101)</f>
        <v>121.22999999999999</v>
      </c>
      <c r="J102" s="16"/>
      <c r="K102" s="16"/>
      <c r="L102" s="16"/>
      <c r="M102" s="15">
        <f>SUM(M94:M101)</f>
        <v>118.59799999999998</v>
      </c>
      <c r="N102" s="15"/>
      <c r="O102" s="16"/>
      <c r="P102" s="16"/>
      <c r="Q102" s="15">
        <f>SUM(Q94:Q101)</f>
        <v>82.256999999999991</v>
      </c>
      <c r="R102" s="15">
        <f t="shared" ref="R102:T102" si="52">SUM(R94:R101)</f>
        <v>40.567999999999998</v>
      </c>
      <c r="S102" s="15">
        <f t="shared" si="52"/>
        <v>159.166</v>
      </c>
      <c r="T102" s="15">
        <f t="shared" si="52"/>
        <v>82.256999999999991</v>
      </c>
      <c r="U102" s="15"/>
      <c r="V102" s="15"/>
      <c r="W102" s="15"/>
      <c r="X102" s="15"/>
      <c r="Y102" s="19"/>
      <c r="Z102" s="19"/>
      <c r="AA102" s="19"/>
      <c r="AB102" s="19"/>
      <c r="AC102" s="19"/>
      <c r="AD102" s="19"/>
      <c r="AE102" s="19"/>
      <c r="AF102" s="19"/>
      <c r="AG102" s="19"/>
      <c r="AH102" s="19"/>
      <c r="AI102" s="19"/>
      <c r="AJ102" s="19"/>
      <c r="AK102" s="19"/>
    </row>
    <row r="103" spans="1:37" ht="15.75" thickBot="1" x14ac:dyDescent="0.3">
      <c r="A103" s="8"/>
      <c r="B103" s="56"/>
      <c r="C103" s="57"/>
      <c r="D103" s="57"/>
      <c r="E103" s="57"/>
      <c r="F103" s="57"/>
      <c r="G103" s="57"/>
      <c r="H103" s="57"/>
      <c r="I103" s="57"/>
      <c r="J103" s="57"/>
      <c r="K103" s="57"/>
      <c r="L103" s="57"/>
      <c r="M103" s="57"/>
      <c r="N103" s="57"/>
      <c r="O103" s="57"/>
      <c r="P103" s="57"/>
      <c r="Q103" s="57"/>
      <c r="R103" s="57"/>
      <c r="S103" s="57"/>
      <c r="T103" s="57"/>
      <c r="U103" s="57"/>
      <c r="V103" s="57"/>
      <c r="W103" s="57"/>
      <c r="X103" s="57"/>
      <c r="Y103" s="57"/>
      <c r="Z103" s="57"/>
      <c r="AA103" s="57"/>
      <c r="AB103" s="57"/>
      <c r="AC103" s="57"/>
      <c r="AD103" s="57"/>
      <c r="AE103" s="57"/>
      <c r="AF103" s="57"/>
      <c r="AG103" s="57"/>
      <c r="AH103" s="57"/>
      <c r="AI103" s="57"/>
      <c r="AJ103" s="57"/>
      <c r="AK103" s="58"/>
    </row>
    <row r="104" spans="1:37" ht="15.75" thickBot="1" x14ac:dyDescent="0.3">
      <c r="B104" s="29" t="s">
        <v>88</v>
      </c>
      <c r="C104" s="9" t="s">
        <v>414</v>
      </c>
      <c r="D104" s="11">
        <v>3.2</v>
      </c>
      <c r="E104" s="9">
        <v>46</v>
      </c>
      <c r="F104" s="13">
        <f t="shared" ref="F104:F112" si="53">D104*E104</f>
        <v>147.20000000000002</v>
      </c>
      <c r="G104" s="10">
        <f t="shared" ref="G104:G112" si="54">H104/D104</f>
        <v>0.11499999999999999</v>
      </c>
      <c r="H104" s="10">
        <v>0.36799999999999999</v>
      </c>
      <c r="I104" s="12">
        <f t="shared" ref="I104:I112" si="55">G104*F104</f>
        <v>16.928000000000001</v>
      </c>
      <c r="J104" s="10">
        <v>-0.63</v>
      </c>
      <c r="K104" s="10">
        <f t="shared" ref="K104:K112" si="56">L104/D104</f>
        <v>0.11499999999999999</v>
      </c>
      <c r="L104" s="10">
        <v>0.36799999999999999</v>
      </c>
      <c r="M104" s="12">
        <f t="shared" ref="M104:M112" si="57">K104*F104</f>
        <v>16.928000000000001</v>
      </c>
      <c r="N104" s="12" t="s">
        <v>1189</v>
      </c>
      <c r="O104" s="10"/>
      <c r="P104" s="10"/>
      <c r="Q104" s="12"/>
      <c r="R104" s="12">
        <f t="shared" ref="R104:R112" si="58">S104-M104</f>
        <v>6.945999999999998</v>
      </c>
      <c r="S104" s="20">
        <v>23.873999999999999</v>
      </c>
      <c r="T104" s="20">
        <f t="shared" ref="T104:T112" si="59">Q104</f>
        <v>0</v>
      </c>
      <c r="U104" s="12">
        <v>251710</v>
      </c>
      <c r="V104" s="12" t="s">
        <v>1160</v>
      </c>
      <c r="W104" s="12"/>
      <c r="X104" s="12"/>
      <c r="Y104" s="32" t="s">
        <v>1127</v>
      </c>
      <c r="Z104" s="32" t="s">
        <v>108</v>
      </c>
      <c r="AA104" s="32" t="s">
        <v>108</v>
      </c>
      <c r="AB104" s="32" t="s">
        <v>118</v>
      </c>
      <c r="AC104" s="32" t="s">
        <v>110</v>
      </c>
      <c r="AD104" s="32" t="s">
        <v>119</v>
      </c>
      <c r="AE104" s="32" t="s">
        <v>112</v>
      </c>
      <c r="AF104" s="32" t="s">
        <v>108</v>
      </c>
      <c r="AG104" s="32" t="s">
        <v>108</v>
      </c>
      <c r="AH104" s="32" t="s">
        <v>579</v>
      </c>
      <c r="AI104" s="32" t="s">
        <v>110</v>
      </c>
      <c r="AJ104" s="32" t="s">
        <v>114</v>
      </c>
      <c r="AK104" s="32" t="s">
        <v>112</v>
      </c>
    </row>
    <row r="105" spans="1:37" ht="15.75" thickBot="1" x14ac:dyDescent="0.3">
      <c r="B105" s="30"/>
      <c r="C105" s="9" t="s">
        <v>415</v>
      </c>
      <c r="D105" s="11">
        <v>3.4</v>
      </c>
      <c r="E105" s="9">
        <v>33</v>
      </c>
      <c r="F105" s="13">
        <f t="shared" si="53"/>
        <v>112.2</v>
      </c>
      <c r="G105" s="10">
        <f t="shared" si="54"/>
        <v>9.1764705882352943E-2</v>
      </c>
      <c r="H105" s="10">
        <v>0.312</v>
      </c>
      <c r="I105" s="12">
        <f t="shared" si="55"/>
        <v>10.296000000000001</v>
      </c>
      <c r="J105" s="10">
        <v>-0.38</v>
      </c>
      <c r="K105" s="10">
        <f t="shared" si="56"/>
        <v>4.3235294117647059E-2</v>
      </c>
      <c r="L105" s="10">
        <v>0.14699999999999999</v>
      </c>
      <c r="M105" s="12">
        <f t="shared" si="57"/>
        <v>4.851</v>
      </c>
      <c r="N105" s="12" t="s">
        <v>1189</v>
      </c>
      <c r="O105" s="10"/>
      <c r="P105" s="10"/>
      <c r="Q105" s="12"/>
      <c r="R105" s="12">
        <f t="shared" si="58"/>
        <v>5.28</v>
      </c>
      <c r="S105" s="20">
        <v>10.131</v>
      </c>
      <c r="T105" s="20">
        <f t="shared" si="59"/>
        <v>0</v>
      </c>
      <c r="U105" s="12">
        <v>251710</v>
      </c>
      <c r="V105" s="12" t="s">
        <v>1160</v>
      </c>
      <c r="W105" s="12"/>
      <c r="X105" s="12"/>
      <c r="Y105" s="33"/>
      <c r="Z105" s="33"/>
      <c r="AA105" s="33"/>
      <c r="AB105" s="33"/>
      <c r="AC105" s="33"/>
      <c r="AD105" s="33"/>
      <c r="AE105" s="33"/>
      <c r="AF105" s="33"/>
      <c r="AG105" s="33"/>
      <c r="AH105" s="33"/>
      <c r="AI105" s="33"/>
      <c r="AJ105" s="33"/>
      <c r="AK105" s="33"/>
    </row>
    <row r="106" spans="1:37" ht="15.75" thickBot="1" x14ac:dyDescent="0.3">
      <c r="B106" s="30"/>
      <c r="C106" s="9" t="s">
        <v>416</v>
      </c>
      <c r="D106" s="11">
        <v>3.8</v>
      </c>
      <c r="E106" s="9">
        <v>54</v>
      </c>
      <c r="F106" s="13">
        <f t="shared" si="53"/>
        <v>205.2</v>
      </c>
      <c r="G106" s="10">
        <f t="shared" si="54"/>
        <v>0.13736842105263158</v>
      </c>
      <c r="H106" s="10">
        <v>0.52200000000000002</v>
      </c>
      <c r="I106" s="12">
        <f t="shared" si="55"/>
        <v>28.187999999999999</v>
      </c>
      <c r="J106" s="10">
        <v>-0.38</v>
      </c>
      <c r="K106" s="10">
        <f t="shared" si="56"/>
        <v>0.10026315789473685</v>
      </c>
      <c r="L106" s="10">
        <v>0.38100000000000001</v>
      </c>
      <c r="M106" s="12">
        <f t="shared" si="57"/>
        <v>20.573999999999998</v>
      </c>
      <c r="N106" s="12" t="s">
        <v>1189</v>
      </c>
      <c r="O106" s="10"/>
      <c r="P106" s="10"/>
      <c r="Q106" s="12"/>
      <c r="R106" s="12">
        <f t="shared" si="58"/>
        <v>9.6660000000000004</v>
      </c>
      <c r="S106" s="20">
        <v>30.24</v>
      </c>
      <c r="T106" s="20">
        <f t="shared" si="59"/>
        <v>0</v>
      </c>
      <c r="U106" s="12">
        <v>251710</v>
      </c>
      <c r="V106" s="12" t="s">
        <v>1160</v>
      </c>
      <c r="W106" s="12"/>
      <c r="X106" s="12"/>
      <c r="Y106" s="33"/>
      <c r="Z106" s="33"/>
      <c r="AA106" s="33"/>
      <c r="AB106" s="33"/>
      <c r="AC106" s="33"/>
      <c r="AD106" s="33"/>
      <c r="AE106" s="33"/>
      <c r="AF106" s="33"/>
      <c r="AG106" s="33"/>
      <c r="AH106" s="33"/>
      <c r="AI106" s="33"/>
      <c r="AJ106" s="33"/>
      <c r="AK106" s="33"/>
    </row>
    <row r="107" spans="1:37" ht="15.75" thickBot="1" x14ac:dyDescent="0.3">
      <c r="B107" s="30"/>
      <c r="C107" s="9" t="s">
        <v>417</v>
      </c>
      <c r="D107" s="11">
        <v>3.3</v>
      </c>
      <c r="E107" s="9">
        <v>71</v>
      </c>
      <c r="F107" s="13">
        <f t="shared" si="53"/>
        <v>234.29999999999998</v>
      </c>
      <c r="G107" s="10">
        <f t="shared" si="54"/>
        <v>9.4242424242424253E-2</v>
      </c>
      <c r="H107" s="10">
        <v>0.311</v>
      </c>
      <c r="I107" s="12">
        <f t="shared" si="55"/>
        <v>22.081</v>
      </c>
      <c r="J107" s="10">
        <v>-0.87</v>
      </c>
      <c r="K107" s="10">
        <f t="shared" si="56"/>
        <v>9.4242424242424253E-2</v>
      </c>
      <c r="L107" s="10">
        <v>0.311</v>
      </c>
      <c r="M107" s="12">
        <f t="shared" si="57"/>
        <v>22.081</v>
      </c>
      <c r="N107" s="10">
        <v>-0.87</v>
      </c>
      <c r="O107" s="10">
        <v>0.24212121212121215</v>
      </c>
      <c r="P107" s="10">
        <v>0.79900000000000004</v>
      </c>
      <c r="Q107" s="12">
        <v>56.729000000000006</v>
      </c>
      <c r="R107" s="12">
        <f t="shared" si="58"/>
        <v>11.004999999999999</v>
      </c>
      <c r="S107" s="20">
        <v>33.085999999999999</v>
      </c>
      <c r="T107" s="20">
        <f t="shared" si="59"/>
        <v>56.729000000000006</v>
      </c>
      <c r="U107" s="12">
        <v>251710</v>
      </c>
      <c r="V107" s="12" t="s">
        <v>1160</v>
      </c>
      <c r="W107" s="12">
        <v>253110</v>
      </c>
      <c r="X107" s="12" t="s">
        <v>1156</v>
      </c>
      <c r="Y107" s="33"/>
      <c r="Z107" s="33"/>
      <c r="AA107" s="33"/>
      <c r="AB107" s="33"/>
      <c r="AC107" s="33"/>
      <c r="AD107" s="33"/>
      <c r="AE107" s="33"/>
      <c r="AF107" s="33"/>
      <c r="AG107" s="33"/>
      <c r="AH107" s="33"/>
      <c r="AI107" s="33"/>
      <c r="AJ107" s="33"/>
      <c r="AK107" s="33"/>
    </row>
    <row r="108" spans="1:37" ht="15.75" thickBot="1" x14ac:dyDescent="0.3">
      <c r="B108" s="30"/>
      <c r="C108" s="9" t="s">
        <v>418</v>
      </c>
      <c r="D108" s="11">
        <v>3.5</v>
      </c>
      <c r="E108" s="9">
        <v>35</v>
      </c>
      <c r="F108" s="13">
        <f t="shared" si="53"/>
        <v>122.5</v>
      </c>
      <c r="G108" s="10">
        <f t="shared" si="54"/>
        <v>0.12342857142857143</v>
      </c>
      <c r="H108" s="10">
        <v>0.432</v>
      </c>
      <c r="I108" s="12">
        <f t="shared" si="55"/>
        <v>15.12</v>
      </c>
      <c r="J108" s="10">
        <v>-0.87</v>
      </c>
      <c r="K108" s="10">
        <f t="shared" si="56"/>
        <v>0.12342857142857143</v>
      </c>
      <c r="L108" s="10">
        <v>0.432</v>
      </c>
      <c r="M108" s="12">
        <f t="shared" si="57"/>
        <v>15.12</v>
      </c>
      <c r="N108" s="10">
        <v>-0.87</v>
      </c>
      <c r="O108" s="10">
        <v>0.22485714285714287</v>
      </c>
      <c r="P108" s="10">
        <v>0.78700000000000003</v>
      </c>
      <c r="Q108" s="12">
        <v>27.545000000000002</v>
      </c>
      <c r="R108" s="12">
        <f t="shared" si="58"/>
        <v>5.4250000000000025</v>
      </c>
      <c r="S108" s="20">
        <v>20.545000000000002</v>
      </c>
      <c r="T108" s="20">
        <f t="shared" si="59"/>
        <v>27.545000000000002</v>
      </c>
      <c r="U108" s="12">
        <v>251710</v>
      </c>
      <c r="V108" s="12" t="s">
        <v>1160</v>
      </c>
      <c r="W108" s="12">
        <v>253110</v>
      </c>
      <c r="X108" s="12" t="s">
        <v>1156</v>
      </c>
      <c r="Y108" s="33"/>
      <c r="Z108" s="33"/>
      <c r="AA108" s="33"/>
      <c r="AB108" s="33"/>
      <c r="AC108" s="33"/>
      <c r="AD108" s="33"/>
      <c r="AE108" s="33"/>
      <c r="AF108" s="33"/>
      <c r="AG108" s="33"/>
      <c r="AH108" s="33"/>
      <c r="AI108" s="33"/>
      <c r="AJ108" s="33"/>
      <c r="AK108" s="33"/>
    </row>
    <row r="109" spans="1:37" ht="15.75" thickBot="1" x14ac:dyDescent="0.3">
      <c r="B109" s="30"/>
      <c r="C109" s="9" t="s">
        <v>419</v>
      </c>
      <c r="D109" s="11">
        <v>3.4</v>
      </c>
      <c r="E109" s="9">
        <v>48</v>
      </c>
      <c r="F109" s="13">
        <f t="shared" si="53"/>
        <v>163.19999999999999</v>
      </c>
      <c r="G109" s="10">
        <f t="shared" si="54"/>
        <v>9.2058823529411762E-2</v>
      </c>
      <c r="H109" s="10">
        <v>0.313</v>
      </c>
      <c r="I109" s="12">
        <f t="shared" si="55"/>
        <v>15.023999999999999</v>
      </c>
      <c r="J109" s="10">
        <v>-0.87</v>
      </c>
      <c r="K109" s="10">
        <f t="shared" si="56"/>
        <v>9.2058823529411762E-2</v>
      </c>
      <c r="L109" s="10">
        <v>0.313</v>
      </c>
      <c r="M109" s="12">
        <f t="shared" si="57"/>
        <v>15.023999999999999</v>
      </c>
      <c r="N109" s="10">
        <v>-0.87</v>
      </c>
      <c r="O109" s="10">
        <v>0.24088235294117646</v>
      </c>
      <c r="P109" s="10">
        <v>0.81899999999999995</v>
      </c>
      <c r="Q109" s="12">
        <v>39.311999999999998</v>
      </c>
      <c r="R109" s="12">
        <f t="shared" si="58"/>
        <v>7.2479999999999993</v>
      </c>
      <c r="S109" s="20">
        <v>22.271999999999998</v>
      </c>
      <c r="T109" s="20">
        <f t="shared" si="59"/>
        <v>39.311999999999998</v>
      </c>
      <c r="U109" s="12">
        <v>251710</v>
      </c>
      <c r="V109" s="12" t="s">
        <v>1160</v>
      </c>
      <c r="W109" s="12">
        <v>253110</v>
      </c>
      <c r="X109" s="12" t="s">
        <v>1156</v>
      </c>
      <c r="Y109" s="33"/>
      <c r="Z109" s="33"/>
      <c r="AA109" s="33"/>
      <c r="AB109" s="33"/>
      <c r="AC109" s="33"/>
      <c r="AD109" s="33"/>
      <c r="AE109" s="33"/>
      <c r="AF109" s="33"/>
      <c r="AG109" s="33"/>
      <c r="AH109" s="33"/>
      <c r="AI109" s="33"/>
      <c r="AJ109" s="33"/>
      <c r="AK109" s="33"/>
    </row>
    <row r="110" spans="1:37" ht="15.75" thickBot="1" x14ac:dyDescent="0.3">
      <c r="B110" s="30"/>
      <c r="C110" s="9" t="s">
        <v>420</v>
      </c>
      <c r="D110" s="11">
        <v>3.8</v>
      </c>
      <c r="E110" s="9">
        <v>50</v>
      </c>
      <c r="F110" s="13">
        <f t="shared" si="53"/>
        <v>190</v>
      </c>
      <c r="G110" s="10">
        <f t="shared" si="54"/>
        <v>0.21526315789473685</v>
      </c>
      <c r="H110" s="10">
        <v>0.81799999999999995</v>
      </c>
      <c r="I110" s="12">
        <f t="shared" si="55"/>
        <v>40.9</v>
      </c>
      <c r="J110" s="10">
        <v>-0.87</v>
      </c>
      <c r="K110" s="10">
        <f t="shared" si="56"/>
        <v>0.21526315789473685</v>
      </c>
      <c r="L110" s="10">
        <v>0.81799999999999995</v>
      </c>
      <c r="M110" s="12">
        <f t="shared" si="57"/>
        <v>40.9</v>
      </c>
      <c r="N110" s="10">
        <v>-0.87</v>
      </c>
      <c r="O110" s="10">
        <v>0.13315789473684211</v>
      </c>
      <c r="P110" s="10">
        <v>0.50600000000000001</v>
      </c>
      <c r="Q110" s="12">
        <v>25.3</v>
      </c>
      <c r="R110" s="12">
        <f t="shared" si="58"/>
        <v>8.4500000000000028</v>
      </c>
      <c r="S110" s="20">
        <v>49.35</v>
      </c>
      <c r="T110" s="20">
        <f t="shared" si="59"/>
        <v>25.3</v>
      </c>
      <c r="U110" s="12">
        <v>251710</v>
      </c>
      <c r="V110" s="12" t="s">
        <v>1160</v>
      </c>
      <c r="W110" s="12">
        <v>253110</v>
      </c>
      <c r="X110" s="12" t="s">
        <v>1156</v>
      </c>
      <c r="Y110" s="33"/>
      <c r="Z110" s="33"/>
      <c r="AA110" s="33"/>
      <c r="AB110" s="33"/>
      <c r="AC110" s="33"/>
      <c r="AD110" s="33"/>
      <c r="AE110" s="33"/>
      <c r="AF110" s="33"/>
      <c r="AG110" s="33"/>
      <c r="AH110" s="33"/>
      <c r="AI110" s="33"/>
      <c r="AJ110" s="33"/>
      <c r="AK110" s="33"/>
    </row>
    <row r="111" spans="1:37" ht="15.75" thickBot="1" x14ac:dyDescent="0.3">
      <c r="B111" s="30"/>
      <c r="C111" s="9" t="s">
        <v>421</v>
      </c>
      <c r="D111" s="11">
        <v>3.5</v>
      </c>
      <c r="E111" s="9">
        <v>52</v>
      </c>
      <c r="F111" s="13">
        <f t="shared" si="53"/>
        <v>182</v>
      </c>
      <c r="G111" s="10">
        <f t="shared" si="54"/>
        <v>0.16942857142857143</v>
      </c>
      <c r="H111" s="10">
        <v>0.59299999999999997</v>
      </c>
      <c r="I111" s="12">
        <f t="shared" si="55"/>
        <v>30.835999999999999</v>
      </c>
      <c r="J111" s="10">
        <v>-0.87</v>
      </c>
      <c r="K111" s="10">
        <f t="shared" si="56"/>
        <v>0.16942857142857143</v>
      </c>
      <c r="L111" s="10">
        <v>0.59299999999999997</v>
      </c>
      <c r="M111" s="12">
        <f t="shared" si="57"/>
        <v>30.835999999999999</v>
      </c>
      <c r="N111" s="10">
        <v>-0.87</v>
      </c>
      <c r="O111" s="10">
        <v>0.14399999999999999</v>
      </c>
      <c r="P111" s="10">
        <v>0.504</v>
      </c>
      <c r="Q111" s="12">
        <v>26.207999999999998</v>
      </c>
      <c r="R111" s="12">
        <f t="shared" si="58"/>
        <v>8.0600000000000023</v>
      </c>
      <c r="S111" s="20">
        <v>38.896000000000001</v>
      </c>
      <c r="T111" s="20">
        <f t="shared" si="59"/>
        <v>26.207999999999998</v>
      </c>
      <c r="U111" s="12">
        <v>251710</v>
      </c>
      <c r="V111" s="12" t="s">
        <v>1160</v>
      </c>
      <c r="W111" s="12">
        <v>253110</v>
      </c>
      <c r="X111" s="12" t="s">
        <v>1156</v>
      </c>
      <c r="Y111" s="33"/>
      <c r="Z111" s="33"/>
      <c r="AA111" s="33"/>
      <c r="AB111" s="33"/>
      <c r="AC111" s="33"/>
      <c r="AD111" s="33"/>
      <c r="AE111" s="33"/>
      <c r="AF111" s="33"/>
      <c r="AG111" s="33"/>
      <c r="AH111" s="33"/>
      <c r="AI111" s="33"/>
      <c r="AJ111" s="33"/>
      <c r="AK111" s="33"/>
    </row>
    <row r="112" spans="1:37" ht="15.75" thickBot="1" x14ac:dyDescent="0.3">
      <c r="B112" s="31"/>
      <c r="C112" s="9" t="s">
        <v>422</v>
      </c>
      <c r="D112" s="11">
        <v>4.0999999999999996</v>
      </c>
      <c r="E112" s="9">
        <v>54</v>
      </c>
      <c r="F112" s="13">
        <f t="shared" si="53"/>
        <v>221.39999999999998</v>
      </c>
      <c r="G112" s="10">
        <f t="shared" si="54"/>
        <v>0.13634146341463418</v>
      </c>
      <c r="H112" s="10">
        <v>0.55900000000000005</v>
      </c>
      <c r="I112" s="12">
        <f t="shared" si="55"/>
        <v>30.186000000000007</v>
      </c>
      <c r="J112" s="10">
        <v>-0.87</v>
      </c>
      <c r="K112" s="10">
        <f t="shared" si="56"/>
        <v>0.13634146341463418</v>
      </c>
      <c r="L112" s="10">
        <v>0.55900000000000005</v>
      </c>
      <c r="M112" s="12">
        <f t="shared" si="57"/>
        <v>30.186000000000007</v>
      </c>
      <c r="N112" s="10">
        <v>-0.87</v>
      </c>
      <c r="O112" s="10">
        <v>0.15975609756097564</v>
      </c>
      <c r="P112" s="10">
        <v>0.65500000000000003</v>
      </c>
      <c r="Q112" s="12">
        <v>35.370000000000005</v>
      </c>
      <c r="R112" s="12">
        <f t="shared" si="58"/>
        <v>9.8279999999999959</v>
      </c>
      <c r="S112" s="20">
        <v>40.014000000000003</v>
      </c>
      <c r="T112" s="20">
        <f t="shared" si="59"/>
        <v>35.370000000000005</v>
      </c>
      <c r="U112" s="12">
        <v>251710</v>
      </c>
      <c r="V112" s="12" t="s">
        <v>1160</v>
      </c>
      <c r="W112" s="12">
        <v>253110</v>
      </c>
      <c r="X112" s="12" t="s">
        <v>1156</v>
      </c>
      <c r="Y112" s="34"/>
      <c r="Z112" s="34"/>
      <c r="AA112" s="34"/>
      <c r="AB112" s="34"/>
      <c r="AC112" s="34"/>
      <c r="AD112" s="34"/>
      <c r="AE112" s="34"/>
      <c r="AF112" s="34"/>
      <c r="AG112" s="34"/>
      <c r="AH112" s="34"/>
      <c r="AI112" s="34"/>
      <c r="AJ112" s="34"/>
      <c r="AK112" s="34"/>
    </row>
    <row r="113" spans="1:37" ht="15.75" thickBot="1" x14ac:dyDescent="0.3">
      <c r="A113" s="8"/>
      <c r="B113" s="18" t="s">
        <v>32</v>
      </c>
      <c r="C113" s="14" t="s">
        <v>88</v>
      </c>
      <c r="D113" s="14"/>
      <c r="E113" s="14">
        <f>SUM(E104:E112)</f>
        <v>443</v>
      </c>
      <c r="F113" s="15">
        <f>SUM(F104:F112)</f>
        <v>1578</v>
      </c>
      <c r="G113" s="16"/>
      <c r="H113" s="16"/>
      <c r="I113" s="15">
        <f>SUM(I104:I112)</f>
        <v>209.559</v>
      </c>
      <c r="J113" s="16"/>
      <c r="K113" s="16"/>
      <c r="L113" s="16"/>
      <c r="M113" s="15">
        <f>SUM(M104:M112)</f>
        <v>196.50000000000003</v>
      </c>
      <c r="N113" s="15"/>
      <c r="O113" s="16"/>
      <c r="P113" s="16"/>
      <c r="Q113" s="15">
        <f>SUM(Q104:Q112)</f>
        <v>210.464</v>
      </c>
      <c r="R113" s="15">
        <f t="shared" ref="R113:T113" si="60">SUM(R104:R112)</f>
        <v>71.908000000000001</v>
      </c>
      <c r="S113" s="15">
        <f t="shared" si="60"/>
        <v>268.40800000000002</v>
      </c>
      <c r="T113" s="15">
        <f t="shared" si="60"/>
        <v>210.464</v>
      </c>
      <c r="U113" s="15"/>
      <c r="V113" s="15"/>
      <c r="W113" s="15"/>
      <c r="X113" s="15"/>
      <c r="Y113" s="19"/>
      <c r="Z113" s="19"/>
      <c r="AA113" s="19"/>
      <c r="AB113" s="19"/>
      <c r="AC113" s="19"/>
      <c r="AD113" s="19"/>
      <c r="AE113" s="19"/>
      <c r="AF113" s="19"/>
      <c r="AG113" s="19"/>
      <c r="AH113" s="19"/>
      <c r="AI113" s="19"/>
      <c r="AJ113" s="19"/>
      <c r="AK113" s="19"/>
    </row>
    <row r="114" spans="1:37" ht="15.75" thickBot="1" x14ac:dyDescent="0.3">
      <c r="A114" s="8"/>
      <c r="B114" s="56"/>
      <c r="C114" s="57"/>
      <c r="D114" s="57"/>
      <c r="E114" s="57"/>
      <c r="F114" s="57"/>
      <c r="G114" s="57"/>
      <c r="H114" s="57"/>
      <c r="I114" s="57"/>
      <c r="J114" s="57"/>
      <c r="K114" s="57"/>
      <c r="L114" s="57"/>
      <c r="M114" s="57"/>
      <c r="N114" s="57"/>
      <c r="O114" s="57"/>
      <c r="P114" s="57"/>
      <c r="Q114" s="57"/>
      <c r="R114" s="57"/>
      <c r="S114" s="57"/>
      <c r="T114" s="57"/>
      <c r="U114" s="57"/>
      <c r="V114" s="57"/>
      <c r="W114" s="57"/>
      <c r="X114" s="57"/>
      <c r="Y114" s="57"/>
      <c r="Z114" s="57"/>
      <c r="AA114" s="57"/>
      <c r="AB114" s="57"/>
      <c r="AC114" s="57"/>
      <c r="AD114" s="57"/>
      <c r="AE114" s="57"/>
      <c r="AF114" s="57"/>
      <c r="AG114" s="57"/>
      <c r="AH114" s="57"/>
      <c r="AI114" s="57"/>
      <c r="AJ114" s="57"/>
      <c r="AK114" s="58"/>
    </row>
    <row r="115" spans="1:37" ht="15.75" thickBot="1" x14ac:dyDescent="0.3">
      <c r="B115" s="29" t="s">
        <v>93</v>
      </c>
      <c r="C115" s="9" t="s">
        <v>423</v>
      </c>
      <c r="D115" s="11">
        <v>2.6</v>
      </c>
      <c r="E115" s="9">
        <v>30</v>
      </c>
      <c r="F115" s="13">
        <f t="shared" ref="F115:F121" si="61">D115*E115</f>
        <v>78</v>
      </c>
      <c r="G115" s="10">
        <f t="shared" ref="G115:G121" si="62">H115/D115</f>
        <v>0.3</v>
      </c>
      <c r="H115" s="10">
        <v>0.78</v>
      </c>
      <c r="I115" s="12">
        <f t="shared" ref="I115:I121" si="63">G115*F115</f>
        <v>23.4</v>
      </c>
      <c r="J115" s="10">
        <v>-0.8</v>
      </c>
      <c r="K115" s="10">
        <f t="shared" ref="K115:K121" si="64">L115/D115</f>
        <v>0.3</v>
      </c>
      <c r="L115" s="10">
        <v>0.78</v>
      </c>
      <c r="M115" s="12">
        <f t="shared" ref="M115:M121" si="65">K115*F115</f>
        <v>23.4</v>
      </c>
      <c r="N115" s="12" t="s">
        <v>1189</v>
      </c>
      <c r="O115" s="10"/>
      <c r="P115" s="10"/>
      <c r="Q115" s="12"/>
      <c r="R115" s="12">
        <f t="shared" ref="R115:R121" si="66">S115-M115</f>
        <v>3.4500000000000028</v>
      </c>
      <c r="S115" s="20">
        <v>26.85</v>
      </c>
      <c r="T115" s="20">
        <f t="shared" ref="T115:T121" si="67">Q115</f>
        <v>0</v>
      </c>
      <c r="U115" s="12">
        <v>252310</v>
      </c>
      <c r="V115" s="12">
        <v>252320</v>
      </c>
      <c r="W115" s="12"/>
      <c r="X115" s="12"/>
      <c r="Y115" s="32" t="s">
        <v>1127</v>
      </c>
      <c r="Z115" s="32" t="s">
        <v>107</v>
      </c>
      <c r="AA115" s="32" t="s">
        <v>108</v>
      </c>
      <c r="AB115" s="32" t="s">
        <v>118</v>
      </c>
      <c r="AC115" s="32" t="s">
        <v>110</v>
      </c>
      <c r="AD115" s="32" t="s">
        <v>111</v>
      </c>
      <c r="AE115" s="32" t="s">
        <v>112</v>
      </c>
      <c r="AF115" s="32" t="s">
        <v>120</v>
      </c>
      <c r="AG115" s="32" t="s">
        <v>120</v>
      </c>
      <c r="AH115" s="32" t="s">
        <v>120</v>
      </c>
      <c r="AI115" s="32" t="s">
        <v>120</v>
      </c>
      <c r="AJ115" s="32" t="s">
        <v>120</v>
      </c>
      <c r="AK115" s="32" t="s">
        <v>120</v>
      </c>
    </row>
    <row r="116" spans="1:37" ht="15.75" thickBot="1" x14ac:dyDescent="0.3">
      <c r="B116" s="30"/>
      <c r="C116" s="9" t="s">
        <v>424</v>
      </c>
      <c r="D116" s="11">
        <v>3.8</v>
      </c>
      <c r="E116" s="9">
        <v>49</v>
      </c>
      <c r="F116" s="13">
        <f t="shared" si="61"/>
        <v>186.2</v>
      </c>
      <c r="G116" s="10">
        <f t="shared" si="62"/>
        <v>0.35631578947368425</v>
      </c>
      <c r="H116" s="10">
        <v>1.3540000000000001</v>
      </c>
      <c r="I116" s="12">
        <f t="shared" si="63"/>
        <v>66.346000000000004</v>
      </c>
      <c r="J116" s="10">
        <v>-0.23</v>
      </c>
      <c r="K116" s="10">
        <f t="shared" si="64"/>
        <v>0.18289473684210525</v>
      </c>
      <c r="L116" s="10">
        <v>0.69499999999999995</v>
      </c>
      <c r="M116" s="12">
        <f t="shared" si="65"/>
        <v>34.054999999999993</v>
      </c>
      <c r="N116" s="12" t="s">
        <v>1189</v>
      </c>
      <c r="O116" s="10"/>
      <c r="P116" s="10"/>
      <c r="Q116" s="12"/>
      <c r="R116" s="12">
        <f t="shared" si="66"/>
        <v>8.2810000000000059</v>
      </c>
      <c r="S116" s="20">
        <v>42.335999999999999</v>
      </c>
      <c r="T116" s="20">
        <f t="shared" si="67"/>
        <v>0</v>
      </c>
      <c r="U116" s="12">
        <v>252310</v>
      </c>
      <c r="V116" s="12">
        <v>252320</v>
      </c>
      <c r="W116" s="12"/>
      <c r="X116" s="12"/>
      <c r="Y116" s="33"/>
      <c r="Z116" s="33"/>
      <c r="AA116" s="33"/>
      <c r="AB116" s="33"/>
      <c r="AC116" s="33"/>
      <c r="AD116" s="33"/>
      <c r="AE116" s="33"/>
      <c r="AF116" s="33"/>
      <c r="AG116" s="33"/>
      <c r="AH116" s="33"/>
      <c r="AI116" s="33"/>
      <c r="AJ116" s="33"/>
      <c r="AK116" s="33"/>
    </row>
    <row r="117" spans="1:37" ht="15.75" thickBot="1" x14ac:dyDescent="0.3">
      <c r="B117" s="30"/>
      <c r="C117" s="9" t="s">
        <v>425</v>
      </c>
      <c r="D117" s="11">
        <v>5.3</v>
      </c>
      <c r="E117" s="9">
        <v>51</v>
      </c>
      <c r="F117" s="13">
        <f t="shared" si="61"/>
        <v>270.3</v>
      </c>
      <c r="G117" s="10">
        <f t="shared" si="62"/>
        <v>0.31471698113207547</v>
      </c>
      <c r="H117" s="10">
        <v>1.6679999999999999</v>
      </c>
      <c r="I117" s="12">
        <f t="shared" si="63"/>
        <v>85.067999999999998</v>
      </c>
      <c r="J117" s="10">
        <v>-0.23</v>
      </c>
      <c r="K117" s="10">
        <f t="shared" si="64"/>
        <v>0.14377358490566039</v>
      </c>
      <c r="L117" s="10">
        <v>0.76200000000000001</v>
      </c>
      <c r="M117" s="12">
        <f t="shared" si="65"/>
        <v>38.862000000000002</v>
      </c>
      <c r="N117" s="12" t="s">
        <v>1189</v>
      </c>
      <c r="O117" s="10"/>
      <c r="P117" s="10"/>
      <c r="Q117" s="12"/>
      <c r="R117" s="12">
        <f t="shared" si="66"/>
        <v>12.036000000000001</v>
      </c>
      <c r="S117" s="20">
        <v>50.898000000000003</v>
      </c>
      <c r="T117" s="20">
        <f t="shared" si="67"/>
        <v>0</v>
      </c>
      <c r="U117" s="12">
        <v>252310</v>
      </c>
      <c r="V117" s="12">
        <v>252320</v>
      </c>
      <c r="W117" s="12"/>
      <c r="X117" s="12"/>
      <c r="Y117" s="33"/>
      <c r="Z117" s="33"/>
      <c r="AA117" s="33"/>
      <c r="AB117" s="33"/>
      <c r="AC117" s="33"/>
      <c r="AD117" s="33"/>
      <c r="AE117" s="33"/>
      <c r="AF117" s="33"/>
      <c r="AG117" s="33"/>
      <c r="AH117" s="33"/>
      <c r="AI117" s="33"/>
      <c r="AJ117" s="33"/>
      <c r="AK117" s="33"/>
    </row>
    <row r="118" spans="1:37" ht="15.75" thickBot="1" x14ac:dyDescent="0.3">
      <c r="B118" s="30"/>
      <c r="C118" s="9" t="s">
        <v>426</v>
      </c>
      <c r="D118" s="11">
        <v>5.0999999999999996</v>
      </c>
      <c r="E118" s="9">
        <v>49</v>
      </c>
      <c r="F118" s="13">
        <f t="shared" si="61"/>
        <v>249.89999999999998</v>
      </c>
      <c r="G118" s="10">
        <f t="shared" si="62"/>
        <v>0.37705882352941178</v>
      </c>
      <c r="H118" s="10">
        <v>1.923</v>
      </c>
      <c r="I118" s="12">
        <f t="shared" si="63"/>
        <v>94.22699999999999</v>
      </c>
      <c r="J118" s="10">
        <v>-0.23</v>
      </c>
      <c r="K118" s="10">
        <f t="shared" si="64"/>
        <v>0.14549019607843139</v>
      </c>
      <c r="L118" s="10">
        <v>0.74199999999999999</v>
      </c>
      <c r="M118" s="12">
        <f t="shared" si="65"/>
        <v>36.358000000000004</v>
      </c>
      <c r="N118" s="12" t="s">
        <v>1189</v>
      </c>
      <c r="O118" s="10"/>
      <c r="P118" s="10"/>
      <c r="Q118" s="12"/>
      <c r="R118" s="12">
        <f t="shared" si="66"/>
        <v>11.122999999999998</v>
      </c>
      <c r="S118" s="20">
        <v>47.481000000000002</v>
      </c>
      <c r="T118" s="20">
        <f t="shared" si="67"/>
        <v>0</v>
      </c>
      <c r="U118" s="12">
        <v>252310</v>
      </c>
      <c r="V118" s="12">
        <v>252320</v>
      </c>
      <c r="W118" s="12"/>
      <c r="X118" s="12"/>
      <c r="Y118" s="33"/>
      <c r="Z118" s="33"/>
      <c r="AA118" s="33"/>
      <c r="AB118" s="33"/>
      <c r="AC118" s="33"/>
      <c r="AD118" s="33"/>
      <c r="AE118" s="33"/>
      <c r="AF118" s="33"/>
      <c r="AG118" s="33"/>
      <c r="AH118" s="33"/>
      <c r="AI118" s="33"/>
      <c r="AJ118" s="33"/>
      <c r="AK118" s="33"/>
    </row>
    <row r="119" spans="1:37" ht="15.75" thickBot="1" x14ac:dyDescent="0.3">
      <c r="B119" s="30"/>
      <c r="C119" s="9" t="s">
        <v>427</v>
      </c>
      <c r="D119" s="11">
        <v>5.3</v>
      </c>
      <c r="E119" s="9">
        <v>49</v>
      </c>
      <c r="F119" s="13">
        <f t="shared" si="61"/>
        <v>259.7</v>
      </c>
      <c r="G119" s="10">
        <f t="shared" si="62"/>
        <v>0.28018867924528307</v>
      </c>
      <c r="H119" s="10">
        <v>1.4850000000000001</v>
      </c>
      <c r="I119" s="12">
        <f t="shared" si="63"/>
        <v>72.765000000000015</v>
      </c>
      <c r="J119" s="10">
        <v>-0.23</v>
      </c>
      <c r="K119" s="10">
        <f t="shared" si="64"/>
        <v>0.13396226415094339</v>
      </c>
      <c r="L119" s="10">
        <v>0.71</v>
      </c>
      <c r="M119" s="12">
        <f t="shared" si="65"/>
        <v>34.79</v>
      </c>
      <c r="N119" s="12" t="s">
        <v>1189</v>
      </c>
      <c r="O119" s="10"/>
      <c r="P119" s="10"/>
      <c r="Q119" s="12"/>
      <c r="R119" s="12">
        <f t="shared" si="66"/>
        <v>11.515000000000001</v>
      </c>
      <c r="S119" s="20">
        <v>46.305</v>
      </c>
      <c r="T119" s="20">
        <f t="shared" si="67"/>
        <v>0</v>
      </c>
      <c r="U119" s="12">
        <v>252310</v>
      </c>
      <c r="V119" s="12">
        <v>252320</v>
      </c>
      <c r="W119" s="12"/>
      <c r="X119" s="12"/>
      <c r="Y119" s="33"/>
      <c r="Z119" s="33"/>
      <c r="AA119" s="33"/>
      <c r="AB119" s="33"/>
      <c r="AC119" s="33"/>
      <c r="AD119" s="33"/>
      <c r="AE119" s="33"/>
      <c r="AF119" s="33"/>
      <c r="AG119" s="33"/>
      <c r="AH119" s="33"/>
      <c r="AI119" s="33"/>
      <c r="AJ119" s="33"/>
      <c r="AK119" s="33"/>
    </row>
    <row r="120" spans="1:37" ht="15.75" thickBot="1" x14ac:dyDescent="0.3">
      <c r="B120" s="30"/>
      <c r="C120" s="9" t="s">
        <v>428</v>
      </c>
      <c r="D120" s="11">
        <v>5.3</v>
      </c>
      <c r="E120" s="9">
        <v>50</v>
      </c>
      <c r="F120" s="13">
        <f t="shared" si="61"/>
        <v>265</v>
      </c>
      <c r="G120" s="10">
        <f t="shared" si="62"/>
        <v>0.39773584905660381</v>
      </c>
      <c r="H120" s="10">
        <v>2.1080000000000001</v>
      </c>
      <c r="I120" s="12">
        <f t="shared" si="63"/>
        <v>105.4</v>
      </c>
      <c r="J120" s="10">
        <v>-0.23</v>
      </c>
      <c r="K120" s="10">
        <f t="shared" si="64"/>
        <v>0.13132075471698113</v>
      </c>
      <c r="L120" s="10">
        <v>0.69599999999999995</v>
      </c>
      <c r="M120" s="12">
        <f t="shared" si="65"/>
        <v>34.799999999999997</v>
      </c>
      <c r="N120" s="12" t="s">
        <v>1189</v>
      </c>
      <c r="O120" s="10"/>
      <c r="P120" s="10"/>
      <c r="Q120" s="12"/>
      <c r="R120" s="12">
        <f t="shared" si="66"/>
        <v>11.800000000000004</v>
      </c>
      <c r="S120" s="20">
        <v>46.6</v>
      </c>
      <c r="T120" s="20">
        <f t="shared" si="67"/>
        <v>0</v>
      </c>
      <c r="U120" s="12">
        <v>252310</v>
      </c>
      <c r="V120" s="12">
        <v>252320</v>
      </c>
      <c r="W120" s="12"/>
      <c r="X120" s="12"/>
      <c r="Y120" s="33"/>
      <c r="Z120" s="33"/>
      <c r="AA120" s="33"/>
      <c r="AB120" s="33"/>
      <c r="AC120" s="33"/>
      <c r="AD120" s="33"/>
      <c r="AE120" s="33"/>
      <c r="AF120" s="33"/>
      <c r="AG120" s="33"/>
      <c r="AH120" s="33"/>
      <c r="AI120" s="33"/>
      <c r="AJ120" s="33"/>
      <c r="AK120" s="33"/>
    </row>
    <row r="121" spans="1:37" ht="15.75" thickBot="1" x14ac:dyDescent="0.3">
      <c r="B121" s="31"/>
      <c r="C121" s="9" t="s">
        <v>429</v>
      </c>
      <c r="D121" s="11">
        <v>5</v>
      </c>
      <c r="E121" s="9">
        <v>74</v>
      </c>
      <c r="F121" s="13">
        <f t="shared" si="61"/>
        <v>370</v>
      </c>
      <c r="G121" s="10">
        <f t="shared" si="62"/>
        <v>0.39600000000000002</v>
      </c>
      <c r="H121" s="10">
        <v>1.98</v>
      </c>
      <c r="I121" s="12">
        <f t="shared" si="63"/>
        <v>146.52000000000001</v>
      </c>
      <c r="J121" s="10">
        <v>-0.23</v>
      </c>
      <c r="K121" s="10">
        <f t="shared" si="64"/>
        <v>0.18080000000000002</v>
      </c>
      <c r="L121" s="10">
        <v>0.90400000000000003</v>
      </c>
      <c r="M121" s="12">
        <f t="shared" si="65"/>
        <v>66.896000000000001</v>
      </c>
      <c r="N121" s="12" t="s">
        <v>1189</v>
      </c>
      <c r="O121" s="10"/>
      <c r="P121" s="10"/>
      <c r="Q121" s="12"/>
      <c r="R121" s="12">
        <f t="shared" si="66"/>
        <v>17.463999999999999</v>
      </c>
      <c r="S121" s="20">
        <v>84.36</v>
      </c>
      <c r="T121" s="20">
        <f t="shared" si="67"/>
        <v>0</v>
      </c>
      <c r="U121" s="12">
        <v>252310</v>
      </c>
      <c r="V121" s="12">
        <v>252320</v>
      </c>
      <c r="W121" s="12"/>
      <c r="X121" s="12"/>
      <c r="Y121" s="34"/>
      <c r="Z121" s="34"/>
      <c r="AA121" s="34"/>
      <c r="AB121" s="34"/>
      <c r="AC121" s="34"/>
      <c r="AD121" s="34"/>
      <c r="AE121" s="34"/>
      <c r="AF121" s="34"/>
      <c r="AG121" s="34"/>
      <c r="AH121" s="34"/>
      <c r="AI121" s="34"/>
      <c r="AJ121" s="34"/>
      <c r="AK121" s="34"/>
    </row>
    <row r="122" spans="1:37" ht="15.75" thickBot="1" x14ac:dyDescent="0.3">
      <c r="A122" s="8"/>
      <c r="B122" s="18" t="s">
        <v>32</v>
      </c>
      <c r="C122" s="14" t="s">
        <v>93</v>
      </c>
      <c r="D122" s="14"/>
      <c r="E122" s="14">
        <f>SUM(E115:E121)</f>
        <v>352</v>
      </c>
      <c r="F122" s="15">
        <f>SUM(F115:F121)</f>
        <v>1679.1</v>
      </c>
      <c r="G122" s="16"/>
      <c r="H122" s="16"/>
      <c r="I122" s="15">
        <f>SUM(I115:I121)</f>
        <v>593.726</v>
      </c>
      <c r="J122" s="16"/>
      <c r="K122" s="16"/>
      <c r="L122" s="16"/>
      <c r="M122" s="15">
        <f>SUM(M115:M121)</f>
        <v>269.161</v>
      </c>
      <c r="N122" s="15"/>
      <c r="O122" s="16"/>
      <c r="P122" s="16"/>
      <c r="Q122" s="15"/>
      <c r="R122" s="15">
        <f t="shared" ref="R122:T122" si="68">SUM(R115:R121)</f>
        <v>75.669000000000011</v>
      </c>
      <c r="S122" s="15">
        <f t="shared" si="68"/>
        <v>344.83000000000004</v>
      </c>
      <c r="T122" s="15">
        <f t="shared" si="68"/>
        <v>0</v>
      </c>
      <c r="U122" s="15"/>
      <c r="V122" s="15"/>
      <c r="W122" s="15"/>
      <c r="X122" s="15"/>
      <c r="Y122" s="19"/>
      <c r="Z122" s="19"/>
      <c r="AA122" s="19"/>
      <c r="AB122" s="19"/>
      <c r="AC122" s="19"/>
      <c r="AD122" s="19"/>
      <c r="AE122" s="19"/>
      <c r="AF122" s="19"/>
      <c r="AG122" s="19"/>
      <c r="AH122" s="19"/>
      <c r="AI122" s="19"/>
      <c r="AJ122" s="19"/>
      <c r="AK122" s="19"/>
    </row>
    <row r="123" spans="1:37" ht="15.75" thickBot="1" x14ac:dyDescent="0.3">
      <c r="A123" s="8"/>
      <c r="B123" s="56"/>
      <c r="C123" s="57"/>
      <c r="D123" s="57"/>
      <c r="E123" s="57"/>
      <c r="F123" s="57"/>
      <c r="G123" s="57"/>
      <c r="H123" s="57"/>
      <c r="I123" s="57"/>
      <c r="J123" s="57"/>
      <c r="K123" s="57"/>
      <c r="L123" s="57"/>
      <c r="M123" s="57"/>
      <c r="N123" s="57"/>
      <c r="O123" s="57"/>
      <c r="P123" s="57"/>
      <c r="Q123" s="57"/>
      <c r="R123" s="57"/>
      <c r="S123" s="57"/>
      <c r="T123" s="57"/>
      <c r="U123" s="57"/>
      <c r="V123" s="57"/>
      <c r="W123" s="57"/>
      <c r="X123" s="57"/>
      <c r="Y123" s="57"/>
      <c r="Z123" s="57"/>
      <c r="AA123" s="57"/>
      <c r="AB123" s="57"/>
      <c r="AC123" s="57"/>
      <c r="AD123" s="57"/>
      <c r="AE123" s="57"/>
      <c r="AF123" s="57"/>
      <c r="AG123" s="57"/>
      <c r="AH123" s="57"/>
      <c r="AI123" s="57"/>
      <c r="AJ123" s="57"/>
      <c r="AK123" s="58"/>
    </row>
    <row r="124" spans="1:37" ht="15.75" thickBot="1" x14ac:dyDescent="0.3">
      <c r="B124" s="29" t="s">
        <v>99</v>
      </c>
      <c r="C124" s="9" t="s">
        <v>430</v>
      </c>
      <c r="D124" s="11">
        <v>5</v>
      </c>
      <c r="E124" s="9">
        <v>26</v>
      </c>
      <c r="F124" s="13">
        <f t="shared" ref="F124:F131" si="69">D124*E124</f>
        <v>130</v>
      </c>
      <c r="G124" s="10">
        <f t="shared" ref="G124:G131" si="70">H124/D124</f>
        <v>0.4274</v>
      </c>
      <c r="H124" s="10">
        <v>2.137</v>
      </c>
      <c r="I124" s="12">
        <f t="shared" ref="I124:I131" si="71">G124*F124</f>
        <v>55.561999999999998</v>
      </c>
      <c r="J124" s="10">
        <v>-0.23</v>
      </c>
      <c r="K124" s="10">
        <f t="shared" ref="K124:K131" si="72">L124/D124</f>
        <v>0.17319999999999999</v>
      </c>
      <c r="L124" s="10">
        <v>0.86599999999999999</v>
      </c>
      <c r="M124" s="12">
        <f t="shared" ref="M124:M131" si="73">K124*F124</f>
        <v>22.515999999999998</v>
      </c>
      <c r="N124" s="12" t="s">
        <v>1189</v>
      </c>
      <c r="O124" s="10"/>
      <c r="P124" s="10"/>
      <c r="Q124" s="12"/>
      <c r="R124" s="12">
        <f t="shared" ref="R124:R131" si="74">S124-M124</f>
        <v>6.110000000000003</v>
      </c>
      <c r="S124" s="20">
        <v>28.626000000000001</v>
      </c>
      <c r="T124" s="20">
        <f t="shared" ref="T124:T131" si="75">Q124</f>
        <v>0</v>
      </c>
      <c r="U124" s="12">
        <v>252310</v>
      </c>
      <c r="V124" s="12">
        <v>252320</v>
      </c>
      <c r="W124" s="12"/>
      <c r="X124" s="12"/>
      <c r="Y124" s="32" t="s">
        <v>1127</v>
      </c>
      <c r="Z124" s="32" t="s">
        <v>107</v>
      </c>
      <c r="AA124" s="32" t="s">
        <v>108</v>
      </c>
      <c r="AB124" s="32" t="s">
        <v>116</v>
      </c>
      <c r="AC124" s="32" t="s">
        <v>110</v>
      </c>
      <c r="AD124" s="32" t="s">
        <v>111</v>
      </c>
      <c r="AE124" s="32" t="s">
        <v>112</v>
      </c>
      <c r="AF124" s="32" t="s">
        <v>120</v>
      </c>
      <c r="AG124" s="32" t="s">
        <v>120</v>
      </c>
      <c r="AH124" s="32" t="s">
        <v>120</v>
      </c>
      <c r="AI124" s="32" t="s">
        <v>120</v>
      </c>
      <c r="AJ124" s="32" t="s">
        <v>120</v>
      </c>
      <c r="AK124" s="32" t="s">
        <v>120</v>
      </c>
    </row>
    <row r="125" spans="1:37" ht="15.75" thickBot="1" x14ac:dyDescent="0.3">
      <c r="B125" s="30"/>
      <c r="C125" s="9" t="s">
        <v>431</v>
      </c>
      <c r="D125" s="11">
        <v>4.9000000000000004</v>
      </c>
      <c r="E125" s="9">
        <v>50</v>
      </c>
      <c r="F125" s="13">
        <f t="shared" si="69"/>
        <v>245.00000000000003</v>
      </c>
      <c r="G125" s="10">
        <f t="shared" si="70"/>
        <v>0.40632653061224488</v>
      </c>
      <c r="H125" s="10">
        <v>1.9910000000000001</v>
      </c>
      <c r="I125" s="12">
        <f t="shared" si="71"/>
        <v>99.550000000000011</v>
      </c>
      <c r="J125" s="10">
        <v>-0.23</v>
      </c>
      <c r="K125" s="10">
        <f t="shared" si="72"/>
        <v>0.17571428571428571</v>
      </c>
      <c r="L125" s="10">
        <v>0.86099999999999999</v>
      </c>
      <c r="M125" s="12">
        <f t="shared" si="73"/>
        <v>43.050000000000004</v>
      </c>
      <c r="N125" s="12" t="s">
        <v>1189</v>
      </c>
      <c r="O125" s="10"/>
      <c r="P125" s="10"/>
      <c r="Q125" s="12"/>
      <c r="R125" s="12">
        <f t="shared" si="74"/>
        <v>10.849999999999994</v>
      </c>
      <c r="S125" s="20">
        <v>53.9</v>
      </c>
      <c r="T125" s="20">
        <f t="shared" si="75"/>
        <v>0</v>
      </c>
      <c r="U125" s="12">
        <v>252310</v>
      </c>
      <c r="V125" s="12">
        <v>252320</v>
      </c>
      <c r="W125" s="12"/>
      <c r="X125" s="12"/>
      <c r="Y125" s="33"/>
      <c r="Z125" s="33"/>
      <c r="AA125" s="33"/>
      <c r="AB125" s="33"/>
      <c r="AC125" s="33"/>
      <c r="AD125" s="33"/>
      <c r="AE125" s="33"/>
      <c r="AF125" s="33"/>
      <c r="AG125" s="33"/>
      <c r="AH125" s="33"/>
      <c r="AI125" s="33"/>
      <c r="AJ125" s="33"/>
      <c r="AK125" s="33"/>
    </row>
    <row r="126" spans="1:37" ht="15.75" thickBot="1" x14ac:dyDescent="0.3">
      <c r="B126" s="30"/>
      <c r="C126" s="9" t="s">
        <v>432</v>
      </c>
      <c r="D126" s="11">
        <v>5.6</v>
      </c>
      <c r="E126" s="9">
        <v>52</v>
      </c>
      <c r="F126" s="13">
        <f t="shared" si="69"/>
        <v>291.2</v>
      </c>
      <c r="G126" s="10">
        <f t="shared" si="70"/>
        <v>0.44571428571428573</v>
      </c>
      <c r="H126" s="10">
        <v>2.496</v>
      </c>
      <c r="I126" s="12">
        <f t="shared" si="71"/>
        <v>129.792</v>
      </c>
      <c r="J126" s="10">
        <v>-0.23</v>
      </c>
      <c r="K126" s="10">
        <f t="shared" si="72"/>
        <v>0.19267857142857142</v>
      </c>
      <c r="L126" s="10">
        <v>1.079</v>
      </c>
      <c r="M126" s="12">
        <f t="shared" si="73"/>
        <v>56.107999999999997</v>
      </c>
      <c r="N126" s="12" t="s">
        <v>1189</v>
      </c>
      <c r="O126" s="10"/>
      <c r="P126" s="10"/>
      <c r="Q126" s="12"/>
      <c r="R126" s="12">
        <f t="shared" si="74"/>
        <v>12.948</v>
      </c>
      <c r="S126" s="20">
        <v>69.055999999999997</v>
      </c>
      <c r="T126" s="20">
        <f t="shared" si="75"/>
        <v>0</v>
      </c>
      <c r="U126" s="12">
        <v>252310</v>
      </c>
      <c r="V126" s="12">
        <v>252320</v>
      </c>
      <c r="W126" s="12"/>
      <c r="X126" s="12"/>
      <c r="Y126" s="33"/>
      <c r="Z126" s="33"/>
      <c r="AA126" s="33"/>
      <c r="AB126" s="33"/>
      <c r="AC126" s="33"/>
      <c r="AD126" s="33"/>
      <c r="AE126" s="33"/>
      <c r="AF126" s="33"/>
      <c r="AG126" s="33"/>
      <c r="AH126" s="33"/>
      <c r="AI126" s="33"/>
      <c r="AJ126" s="33"/>
      <c r="AK126" s="33"/>
    </row>
    <row r="127" spans="1:37" ht="15.75" thickBot="1" x14ac:dyDescent="0.3">
      <c r="B127" s="30"/>
      <c r="C127" s="9" t="s">
        <v>433</v>
      </c>
      <c r="D127" s="11">
        <v>5.9</v>
      </c>
      <c r="E127" s="9">
        <v>50</v>
      </c>
      <c r="F127" s="13">
        <f t="shared" si="69"/>
        <v>295</v>
      </c>
      <c r="G127" s="10">
        <f t="shared" si="70"/>
        <v>0.43033898305084745</v>
      </c>
      <c r="H127" s="10">
        <v>2.5390000000000001</v>
      </c>
      <c r="I127" s="12">
        <f t="shared" si="71"/>
        <v>126.95</v>
      </c>
      <c r="J127" s="10">
        <v>-0.23</v>
      </c>
      <c r="K127" s="10">
        <f t="shared" si="72"/>
        <v>0.1777966101694915</v>
      </c>
      <c r="L127" s="10">
        <v>1.0489999999999999</v>
      </c>
      <c r="M127" s="12">
        <f t="shared" si="73"/>
        <v>52.449999999999989</v>
      </c>
      <c r="N127" s="12" t="s">
        <v>1189</v>
      </c>
      <c r="O127" s="10"/>
      <c r="P127" s="10"/>
      <c r="Q127" s="12"/>
      <c r="R127" s="12">
        <f t="shared" si="74"/>
        <v>13.100000000000009</v>
      </c>
      <c r="S127" s="20">
        <v>65.55</v>
      </c>
      <c r="T127" s="20">
        <f t="shared" si="75"/>
        <v>0</v>
      </c>
      <c r="U127" s="12">
        <v>252310</v>
      </c>
      <c r="V127" s="12">
        <v>252320</v>
      </c>
      <c r="W127" s="12"/>
      <c r="X127" s="12"/>
      <c r="Y127" s="33"/>
      <c r="Z127" s="33"/>
      <c r="AA127" s="33"/>
      <c r="AB127" s="33"/>
      <c r="AC127" s="33"/>
      <c r="AD127" s="33"/>
      <c r="AE127" s="33"/>
      <c r="AF127" s="33"/>
      <c r="AG127" s="33"/>
      <c r="AH127" s="33"/>
      <c r="AI127" s="33"/>
      <c r="AJ127" s="33"/>
      <c r="AK127" s="33"/>
    </row>
    <row r="128" spans="1:37" ht="15.75" thickBot="1" x14ac:dyDescent="0.3">
      <c r="B128" s="30"/>
      <c r="C128" s="9" t="s">
        <v>434</v>
      </c>
      <c r="D128" s="11">
        <v>5.2</v>
      </c>
      <c r="E128" s="9">
        <v>52</v>
      </c>
      <c r="F128" s="13">
        <f t="shared" si="69"/>
        <v>270.40000000000003</v>
      </c>
      <c r="G128" s="10">
        <f t="shared" si="70"/>
        <v>0.45653846153846156</v>
      </c>
      <c r="H128" s="10">
        <v>2.3740000000000001</v>
      </c>
      <c r="I128" s="12">
        <f t="shared" si="71"/>
        <v>123.44800000000002</v>
      </c>
      <c r="J128" s="10">
        <v>-0.23</v>
      </c>
      <c r="K128" s="10">
        <f t="shared" si="72"/>
        <v>0.17249999999999999</v>
      </c>
      <c r="L128" s="10">
        <v>0.89700000000000002</v>
      </c>
      <c r="M128" s="12">
        <f t="shared" si="73"/>
        <v>46.644000000000005</v>
      </c>
      <c r="N128" s="12" t="s">
        <v>1189</v>
      </c>
      <c r="O128" s="10"/>
      <c r="P128" s="10"/>
      <c r="Q128" s="12"/>
      <c r="R128" s="12">
        <f t="shared" si="74"/>
        <v>12.011999999999993</v>
      </c>
      <c r="S128" s="20">
        <v>58.655999999999999</v>
      </c>
      <c r="T128" s="20">
        <f t="shared" si="75"/>
        <v>0</v>
      </c>
      <c r="U128" s="12">
        <v>252310</v>
      </c>
      <c r="V128" s="12">
        <v>252320</v>
      </c>
      <c r="W128" s="12"/>
      <c r="X128" s="12"/>
      <c r="Y128" s="33"/>
      <c r="Z128" s="33"/>
      <c r="AA128" s="33"/>
      <c r="AB128" s="33"/>
      <c r="AC128" s="33"/>
      <c r="AD128" s="33"/>
      <c r="AE128" s="33"/>
      <c r="AF128" s="33"/>
      <c r="AG128" s="33"/>
      <c r="AH128" s="33"/>
      <c r="AI128" s="33"/>
      <c r="AJ128" s="33"/>
      <c r="AK128" s="33"/>
    </row>
    <row r="129" spans="1:37" ht="15.75" thickBot="1" x14ac:dyDescent="0.3">
      <c r="B129" s="30"/>
      <c r="C129" s="9" t="s">
        <v>435</v>
      </c>
      <c r="D129" s="11">
        <v>5.0999999999999996</v>
      </c>
      <c r="E129" s="9">
        <v>44</v>
      </c>
      <c r="F129" s="13">
        <f t="shared" si="69"/>
        <v>224.39999999999998</v>
      </c>
      <c r="G129" s="10">
        <f t="shared" si="70"/>
        <v>0.47960784313725496</v>
      </c>
      <c r="H129" s="10">
        <v>2.4460000000000002</v>
      </c>
      <c r="I129" s="12">
        <f t="shared" si="71"/>
        <v>107.62400000000001</v>
      </c>
      <c r="J129" s="10">
        <v>-0.23</v>
      </c>
      <c r="K129" s="10">
        <f t="shared" si="72"/>
        <v>0.17666666666666669</v>
      </c>
      <c r="L129" s="10">
        <v>0.90100000000000002</v>
      </c>
      <c r="M129" s="12">
        <f t="shared" si="73"/>
        <v>39.644000000000005</v>
      </c>
      <c r="N129" s="12" t="s">
        <v>1189</v>
      </c>
      <c r="O129" s="10"/>
      <c r="P129" s="10"/>
      <c r="Q129" s="12"/>
      <c r="R129" s="12">
        <f t="shared" si="74"/>
        <v>9.9879999999999924</v>
      </c>
      <c r="S129" s="20">
        <v>49.631999999999998</v>
      </c>
      <c r="T129" s="20">
        <f t="shared" si="75"/>
        <v>0</v>
      </c>
      <c r="U129" s="12">
        <v>252310</v>
      </c>
      <c r="V129" s="12">
        <v>252320</v>
      </c>
      <c r="W129" s="12"/>
      <c r="X129" s="12"/>
      <c r="Y129" s="33"/>
      <c r="Z129" s="33"/>
      <c r="AA129" s="33"/>
      <c r="AB129" s="33"/>
      <c r="AC129" s="33"/>
      <c r="AD129" s="33"/>
      <c r="AE129" s="33"/>
      <c r="AF129" s="33"/>
      <c r="AG129" s="33"/>
      <c r="AH129" s="33"/>
      <c r="AI129" s="33"/>
      <c r="AJ129" s="33"/>
      <c r="AK129" s="33"/>
    </row>
    <row r="130" spans="1:37" ht="15.75" thickBot="1" x14ac:dyDescent="0.3">
      <c r="B130" s="30"/>
      <c r="C130" s="9" t="s">
        <v>436</v>
      </c>
      <c r="D130" s="11">
        <v>6.3</v>
      </c>
      <c r="E130" s="9">
        <v>46</v>
      </c>
      <c r="F130" s="13">
        <f t="shared" si="69"/>
        <v>289.8</v>
      </c>
      <c r="G130" s="10">
        <f t="shared" si="70"/>
        <v>0.51952380952380961</v>
      </c>
      <c r="H130" s="10">
        <v>3.2730000000000001</v>
      </c>
      <c r="I130" s="12">
        <f t="shared" si="71"/>
        <v>150.55800000000002</v>
      </c>
      <c r="J130" s="10">
        <v>-0.23</v>
      </c>
      <c r="K130" s="10">
        <f t="shared" si="72"/>
        <v>0.20190476190476192</v>
      </c>
      <c r="L130" s="10">
        <v>1.272</v>
      </c>
      <c r="M130" s="12">
        <f t="shared" si="73"/>
        <v>58.512000000000008</v>
      </c>
      <c r="N130" s="12" t="s">
        <v>1189</v>
      </c>
      <c r="O130" s="10"/>
      <c r="P130" s="10"/>
      <c r="Q130" s="12"/>
      <c r="R130" s="12">
        <f t="shared" si="74"/>
        <v>12.879999999999988</v>
      </c>
      <c r="S130" s="20">
        <v>71.391999999999996</v>
      </c>
      <c r="T130" s="20">
        <f t="shared" si="75"/>
        <v>0</v>
      </c>
      <c r="U130" s="12">
        <v>252310</v>
      </c>
      <c r="V130" s="12">
        <v>252320</v>
      </c>
      <c r="W130" s="12"/>
      <c r="X130" s="12"/>
      <c r="Y130" s="33"/>
      <c r="Z130" s="33"/>
      <c r="AA130" s="33"/>
      <c r="AB130" s="33"/>
      <c r="AC130" s="33"/>
      <c r="AD130" s="33"/>
      <c r="AE130" s="33"/>
      <c r="AF130" s="33"/>
      <c r="AG130" s="33"/>
      <c r="AH130" s="33"/>
      <c r="AI130" s="33"/>
      <c r="AJ130" s="33"/>
      <c r="AK130" s="33"/>
    </row>
    <row r="131" spans="1:37" ht="15.75" thickBot="1" x14ac:dyDescent="0.3">
      <c r="B131" s="31"/>
      <c r="C131" s="9" t="s">
        <v>437</v>
      </c>
      <c r="D131" s="11">
        <v>5.6</v>
      </c>
      <c r="E131" s="9">
        <v>70</v>
      </c>
      <c r="F131" s="13">
        <f t="shared" si="69"/>
        <v>392</v>
      </c>
      <c r="G131" s="10">
        <f t="shared" si="70"/>
        <v>0.49875000000000008</v>
      </c>
      <c r="H131" s="10">
        <v>2.7930000000000001</v>
      </c>
      <c r="I131" s="12">
        <f t="shared" si="71"/>
        <v>195.51000000000002</v>
      </c>
      <c r="J131" s="10">
        <v>-0.23</v>
      </c>
      <c r="K131" s="10">
        <f t="shared" si="72"/>
        <v>0.22392857142857145</v>
      </c>
      <c r="L131" s="10">
        <v>1.254</v>
      </c>
      <c r="M131" s="12">
        <f t="shared" si="73"/>
        <v>87.78</v>
      </c>
      <c r="N131" s="12" t="s">
        <v>1189</v>
      </c>
      <c r="O131" s="10"/>
      <c r="P131" s="10"/>
      <c r="Q131" s="12"/>
      <c r="R131" s="12">
        <f t="shared" si="74"/>
        <v>17.429999999999993</v>
      </c>
      <c r="S131" s="20">
        <v>105.21</v>
      </c>
      <c r="T131" s="20">
        <f t="shared" si="75"/>
        <v>0</v>
      </c>
      <c r="U131" s="12">
        <v>252310</v>
      </c>
      <c r="V131" s="12">
        <v>252320</v>
      </c>
      <c r="W131" s="12"/>
      <c r="X131" s="12"/>
      <c r="Y131" s="34"/>
      <c r="Z131" s="34"/>
      <c r="AA131" s="34"/>
      <c r="AB131" s="34"/>
      <c r="AC131" s="34"/>
      <c r="AD131" s="34"/>
      <c r="AE131" s="34"/>
      <c r="AF131" s="34"/>
      <c r="AG131" s="34"/>
      <c r="AH131" s="34"/>
      <c r="AI131" s="34"/>
      <c r="AJ131" s="34"/>
      <c r="AK131" s="34"/>
    </row>
    <row r="132" spans="1:37" ht="15.75" thickBot="1" x14ac:dyDescent="0.3">
      <c r="A132" s="8"/>
      <c r="B132" s="18" t="s">
        <v>32</v>
      </c>
      <c r="C132" s="14" t="s">
        <v>99</v>
      </c>
      <c r="D132" s="14"/>
      <c r="E132" s="14">
        <f>SUM(E124:E131)</f>
        <v>390</v>
      </c>
      <c r="F132" s="15">
        <f>SUM(F124:F131)</f>
        <v>2137.8000000000002</v>
      </c>
      <c r="G132" s="16"/>
      <c r="H132" s="16"/>
      <c r="I132" s="15">
        <f>SUM(I124:I131)</f>
        <v>988.99400000000003</v>
      </c>
      <c r="J132" s="16"/>
      <c r="K132" s="16"/>
      <c r="L132" s="16"/>
      <c r="M132" s="15">
        <f>SUM(M124:M131)</f>
        <v>406.70400000000006</v>
      </c>
      <c r="N132" s="15"/>
      <c r="O132" s="16"/>
      <c r="P132" s="16"/>
      <c r="Q132" s="15"/>
      <c r="R132" s="15">
        <f t="shared" ref="R132:T132" si="76">SUM(R124:R131)</f>
        <v>95.317999999999969</v>
      </c>
      <c r="S132" s="15">
        <f t="shared" si="76"/>
        <v>502.02199999999999</v>
      </c>
      <c r="T132" s="15">
        <f t="shared" si="76"/>
        <v>0</v>
      </c>
      <c r="U132" s="15"/>
      <c r="V132" s="15"/>
      <c r="W132" s="15"/>
      <c r="X132" s="15"/>
      <c r="Y132" s="19"/>
      <c r="Z132" s="19"/>
      <c r="AA132" s="19"/>
      <c r="AB132" s="19"/>
      <c r="AC132" s="19"/>
      <c r="AD132" s="19"/>
      <c r="AE132" s="19"/>
      <c r="AF132" s="19"/>
      <c r="AG132" s="19"/>
      <c r="AH132" s="19"/>
      <c r="AI132" s="19"/>
      <c r="AJ132" s="19"/>
      <c r="AK132" s="19"/>
    </row>
    <row r="133" spans="1:37" ht="15.75" thickBot="1" x14ac:dyDescent="0.3">
      <c r="A133" s="8"/>
      <c r="B133" s="56"/>
      <c r="C133" s="57"/>
      <c r="D133" s="57"/>
      <c r="E133" s="57"/>
      <c r="F133" s="57"/>
      <c r="G133" s="57"/>
      <c r="H133" s="57"/>
      <c r="I133" s="57"/>
      <c r="J133" s="57"/>
      <c r="K133" s="57"/>
      <c r="L133" s="57"/>
      <c r="M133" s="57"/>
      <c r="N133" s="57"/>
      <c r="O133" s="57"/>
      <c r="P133" s="57"/>
      <c r="Q133" s="57"/>
      <c r="R133" s="57"/>
      <c r="S133" s="57"/>
      <c r="T133" s="57"/>
      <c r="U133" s="57"/>
      <c r="V133" s="57"/>
      <c r="W133" s="57"/>
      <c r="X133" s="57"/>
      <c r="Y133" s="57"/>
      <c r="Z133" s="57"/>
      <c r="AA133" s="57"/>
      <c r="AB133" s="57"/>
      <c r="AC133" s="57"/>
      <c r="AD133" s="57"/>
      <c r="AE133" s="57"/>
      <c r="AF133" s="57"/>
      <c r="AG133" s="57"/>
      <c r="AH133" s="57"/>
      <c r="AI133" s="57"/>
      <c r="AJ133" s="57"/>
      <c r="AK133" s="58"/>
    </row>
    <row r="134" spans="1:37" ht="15.75" thickBot="1" x14ac:dyDescent="0.3">
      <c r="B134" s="29" t="s">
        <v>260</v>
      </c>
      <c r="C134" s="9" t="s">
        <v>438</v>
      </c>
      <c r="D134" s="11">
        <v>6.6</v>
      </c>
      <c r="E134" s="9">
        <v>28</v>
      </c>
      <c r="F134" s="13">
        <v>184.79999999999998</v>
      </c>
      <c r="G134" s="10">
        <v>0.17939393939393938</v>
      </c>
      <c r="H134" s="10">
        <v>1.1839999999999999</v>
      </c>
      <c r="I134" s="12">
        <v>33.151999999999994</v>
      </c>
      <c r="J134" s="10">
        <v>-1.8</v>
      </c>
      <c r="K134" s="10">
        <v>0.16500000000000001</v>
      </c>
      <c r="L134" s="10">
        <v>1.089</v>
      </c>
      <c r="M134" s="12">
        <v>30.491999999999997</v>
      </c>
      <c r="N134" s="12" t="s">
        <v>1189</v>
      </c>
      <c r="O134" s="10"/>
      <c r="P134" s="10"/>
      <c r="Q134" s="12"/>
      <c r="R134" s="12">
        <f t="shared" ref="R134:R143" si="77">S134-M134</f>
        <v>8.7080000000000055</v>
      </c>
      <c r="S134" s="20">
        <v>39.200000000000003</v>
      </c>
      <c r="T134" s="20">
        <f t="shared" ref="T134:T143" si="78">Q134</f>
        <v>0</v>
      </c>
      <c r="U134" s="12">
        <v>252420</v>
      </c>
      <c r="V134" s="12" t="s">
        <v>1163</v>
      </c>
      <c r="W134" s="12"/>
      <c r="X134" s="12"/>
      <c r="Y134" s="32" t="s">
        <v>1117</v>
      </c>
      <c r="Z134" s="32" t="s">
        <v>108</v>
      </c>
      <c r="AA134" s="32" t="s">
        <v>108</v>
      </c>
      <c r="AB134" s="32" t="s">
        <v>118</v>
      </c>
      <c r="AC134" s="32" t="s">
        <v>110</v>
      </c>
      <c r="AD134" s="32" t="s">
        <v>119</v>
      </c>
      <c r="AE134" s="32" t="s">
        <v>112</v>
      </c>
      <c r="AF134" s="32" t="s">
        <v>120</v>
      </c>
      <c r="AG134" s="32" t="s">
        <v>120</v>
      </c>
      <c r="AH134" s="32" t="s">
        <v>120</v>
      </c>
      <c r="AI134" s="32" t="s">
        <v>120</v>
      </c>
      <c r="AJ134" s="32" t="s">
        <v>120</v>
      </c>
      <c r="AK134" s="32" t="s">
        <v>120</v>
      </c>
    </row>
    <row r="135" spans="1:37" ht="15.75" thickBot="1" x14ac:dyDescent="0.3">
      <c r="B135" s="30"/>
      <c r="C135" s="9" t="s">
        <v>439</v>
      </c>
      <c r="D135" s="11">
        <v>12.62</v>
      </c>
      <c r="E135" s="9">
        <v>37</v>
      </c>
      <c r="F135" s="13">
        <v>466.94</v>
      </c>
      <c r="G135" s="10">
        <v>0.29722662440570524</v>
      </c>
      <c r="H135" s="10">
        <v>3.7509999999999999</v>
      </c>
      <c r="I135" s="12">
        <v>138.78700000000001</v>
      </c>
      <c r="J135" s="10">
        <v>-1.8</v>
      </c>
      <c r="K135" s="10">
        <v>0.12749603803486531</v>
      </c>
      <c r="L135" s="10">
        <v>1.609</v>
      </c>
      <c r="M135" s="12">
        <v>59.533000000000008</v>
      </c>
      <c r="N135" s="12" t="s">
        <v>1189</v>
      </c>
      <c r="O135" s="10"/>
      <c r="P135" s="10"/>
      <c r="Q135" s="12"/>
      <c r="R135" s="12">
        <f t="shared" si="77"/>
        <v>21.977999999999987</v>
      </c>
      <c r="S135" s="20">
        <v>81.510999999999996</v>
      </c>
      <c r="T135" s="20">
        <f t="shared" si="78"/>
        <v>0</v>
      </c>
      <c r="U135" s="12">
        <v>252420</v>
      </c>
      <c r="V135" s="12" t="s">
        <v>1163</v>
      </c>
      <c r="W135" s="12"/>
      <c r="X135" s="12"/>
      <c r="Y135" s="33"/>
      <c r="Z135" s="33"/>
      <c r="AA135" s="33"/>
      <c r="AB135" s="33"/>
      <c r="AC135" s="33"/>
      <c r="AD135" s="33"/>
      <c r="AE135" s="33"/>
      <c r="AF135" s="33"/>
      <c r="AG135" s="33"/>
      <c r="AH135" s="33"/>
      <c r="AI135" s="33"/>
      <c r="AJ135" s="33"/>
      <c r="AK135" s="33"/>
    </row>
    <row r="136" spans="1:37" ht="15.75" thickBot="1" x14ac:dyDescent="0.3">
      <c r="B136" s="30"/>
      <c r="C136" s="9" t="s">
        <v>440</v>
      </c>
      <c r="D136" s="11">
        <v>5.75</v>
      </c>
      <c r="E136" s="9">
        <v>32</v>
      </c>
      <c r="F136" s="13">
        <v>299</v>
      </c>
      <c r="G136" s="10">
        <v>0.11339130434782609</v>
      </c>
      <c r="H136" s="10">
        <v>0.65200000000000002</v>
      </c>
      <c r="I136" s="12">
        <v>33.903999999999996</v>
      </c>
      <c r="J136" s="10">
        <v>-1.81</v>
      </c>
      <c r="K136" s="10">
        <v>0.11339130434782609</v>
      </c>
      <c r="L136" s="10">
        <v>0.65200000000000002</v>
      </c>
      <c r="M136" s="12">
        <v>33.903999999999996</v>
      </c>
      <c r="N136" s="12" t="s">
        <v>1189</v>
      </c>
      <c r="O136" s="10"/>
      <c r="P136" s="10"/>
      <c r="Q136" s="12"/>
      <c r="R136" s="12">
        <f t="shared" si="77"/>
        <v>14.092000000000006</v>
      </c>
      <c r="S136" s="20">
        <v>47.996000000000002</v>
      </c>
      <c r="T136" s="20">
        <f t="shared" si="78"/>
        <v>0</v>
      </c>
      <c r="U136" s="12">
        <v>252420</v>
      </c>
      <c r="V136" s="12" t="s">
        <v>1163</v>
      </c>
      <c r="W136" s="12"/>
      <c r="X136" s="12"/>
      <c r="Y136" s="33"/>
      <c r="Z136" s="33"/>
      <c r="AA136" s="33"/>
      <c r="AB136" s="33"/>
      <c r="AC136" s="33"/>
      <c r="AD136" s="33"/>
      <c r="AE136" s="33"/>
      <c r="AF136" s="33"/>
      <c r="AG136" s="33"/>
      <c r="AH136" s="33"/>
      <c r="AI136" s="33"/>
      <c r="AJ136" s="33"/>
      <c r="AK136" s="33"/>
    </row>
    <row r="137" spans="1:37" ht="15.75" thickBot="1" x14ac:dyDescent="0.3">
      <c r="B137" s="30"/>
      <c r="C137" s="9" t="s">
        <v>441</v>
      </c>
      <c r="D137" s="11">
        <v>10.06</v>
      </c>
      <c r="E137" s="9">
        <v>71</v>
      </c>
      <c r="F137" s="13">
        <v>496</v>
      </c>
      <c r="G137" s="10">
        <v>0.2130218687872763</v>
      </c>
      <c r="H137" s="10">
        <v>2.1429999999999998</v>
      </c>
      <c r="I137" s="12">
        <v>105.65884691848905</v>
      </c>
      <c r="J137" s="10">
        <v>-1.81</v>
      </c>
      <c r="K137" s="10">
        <v>0.10109343936381708</v>
      </c>
      <c r="L137" s="10">
        <v>1.0169999999999999</v>
      </c>
      <c r="M137" s="12">
        <v>50.142345924453274</v>
      </c>
      <c r="N137" s="12" t="s">
        <v>1189</v>
      </c>
      <c r="O137" s="10"/>
      <c r="P137" s="10"/>
      <c r="Q137" s="12"/>
      <c r="R137" s="12">
        <f t="shared" si="77"/>
        <v>23.446270322045329</v>
      </c>
      <c r="S137" s="20">
        <v>73.588616246498603</v>
      </c>
      <c r="T137" s="20">
        <f t="shared" si="78"/>
        <v>0</v>
      </c>
      <c r="U137" s="12">
        <v>252420</v>
      </c>
      <c r="V137" s="12" t="s">
        <v>1163</v>
      </c>
      <c r="W137" s="12"/>
      <c r="X137" s="12"/>
      <c r="Y137" s="33"/>
      <c r="Z137" s="33"/>
      <c r="AA137" s="33"/>
      <c r="AB137" s="33"/>
      <c r="AC137" s="33"/>
      <c r="AD137" s="33"/>
      <c r="AE137" s="33"/>
      <c r="AF137" s="33"/>
      <c r="AG137" s="33"/>
      <c r="AH137" s="33"/>
      <c r="AI137" s="33"/>
      <c r="AJ137" s="33"/>
      <c r="AK137" s="33"/>
    </row>
    <row r="138" spans="1:37" ht="15.75" thickBot="1" x14ac:dyDescent="0.3">
      <c r="B138" s="30"/>
      <c r="C138" s="9" t="s">
        <v>442</v>
      </c>
      <c r="D138" s="11">
        <v>8.39</v>
      </c>
      <c r="E138" s="9">
        <v>35</v>
      </c>
      <c r="F138" s="13">
        <v>381</v>
      </c>
      <c r="G138" s="10">
        <v>0.21859356376638855</v>
      </c>
      <c r="H138" s="10">
        <v>1.8340000000000001</v>
      </c>
      <c r="I138" s="12">
        <v>83.284147794994041</v>
      </c>
      <c r="J138" s="10">
        <v>-1.81</v>
      </c>
      <c r="K138" s="10">
        <v>0.14183551847437423</v>
      </c>
      <c r="L138" s="10">
        <v>1.19</v>
      </c>
      <c r="M138" s="12">
        <v>54.039332538736581</v>
      </c>
      <c r="N138" s="12" t="s">
        <v>1189</v>
      </c>
      <c r="O138" s="10"/>
      <c r="P138" s="10"/>
      <c r="Q138" s="12"/>
      <c r="R138" s="12">
        <f t="shared" si="77"/>
        <v>17.897096032691998</v>
      </c>
      <c r="S138" s="20">
        <v>71.936428571428578</v>
      </c>
      <c r="T138" s="20">
        <f t="shared" si="78"/>
        <v>0</v>
      </c>
      <c r="U138" s="12">
        <v>252420</v>
      </c>
      <c r="V138" s="12" t="s">
        <v>1163</v>
      </c>
      <c r="W138" s="12"/>
      <c r="X138" s="12"/>
      <c r="Y138" s="33"/>
      <c r="Z138" s="33"/>
      <c r="AA138" s="33"/>
      <c r="AB138" s="33"/>
      <c r="AC138" s="33"/>
      <c r="AD138" s="33"/>
      <c r="AE138" s="33"/>
      <c r="AF138" s="33"/>
      <c r="AG138" s="33"/>
      <c r="AH138" s="33"/>
      <c r="AI138" s="33"/>
      <c r="AJ138" s="33"/>
      <c r="AK138" s="33"/>
    </row>
    <row r="139" spans="1:37" ht="15.75" thickBot="1" x14ac:dyDescent="0.3">
      <c r="B139" s="30"/>
      <c r="C139" s="9" t="s">
        <v>443</v>
      </c>
      <c r="D139" s="11">
        <v>32.729999999999997</v>
      </c>
      <c r="E139" s="9">
        <v>49</v>
      </c>
      <c r="F139" s="13">
        <v>1237</v>
      </c>
      <c r="G139" s="10">
        <v>0.40879926672777273</v>
      </c>
      <c r="H139" s="10">
        <v>13.38</v>
      </c>
      <c r="I139" s="12">
        <v>505.68469294225486</v>
      </c>
      <c r="J139" s="10">
        <v>-1.8</v>
      </c>
      <c r="K139" s="10">
        <v>0.12493125572868929</v>
      </c>
      <c r="L139" s="10">
        <v>4.0890000000000004</v>
      </c>
      <c r="M139" s="12">
        <v>154.53996333638867</v>
      </c>
      <c r="N139" s="12" t="s">
        <v>1189</v>
      </c>
      <c r="O139" s="10"/>
      <c r="P139" s="10"/>
      <c r="Q139" s="12"/>
      <c r="R139" s="12">
        <f t="shared" si="77"/>
        <v>58.361309730942992</v>
      </c>
      <c r="S139" s="20">
        <v>212.90127306733166</v>
      </c>
      <c r="T139" s="20">
        <f t="shared" si="78"/>
        <v>0</v>
      </c>
      <c r="U139" s="12">
        <v>252420</v>
      </c>
      <c r="V139" s="12" t="s">
        <v>1163</v>
      </c>
      <c r="W139" s="12"/>
      <c r="X139" s="12"/>
      <c r="Y139" s="33"/>
      <c r="Z139" s="33"/>
      <c r="AA139" s="33"/>
      <c r="AB139" s="33"/>
      <c r="AC139" s="33"/>
      <c r="AD139" s="33"/>
      <c r="AE139" s="33"/>
      <c r="AF139" s="33"/>
      <c r="AG139" s="33"/>
      <c r="AH139" s="33"/>
      <c r="AI139" s="33"/>
      <c r="AJ139" s="33"/>
      <c r="AK139" s="33"/>
    </row>
    <row r="140" spans="1:37" ht="15.75" thickBot="1" x14ac:dyDescent="0.3">
      <c r="B140" s="30"/>
      <c r="C140" s="9" t="s">
        <v>444</v>
      </c>
      <c r="D140" s="11">
        <v>7.26</v>
      </c>
      <c r="E140" s="9">
        <v>31</v>
      </c>
      <c r="F140" s="13">
        <v>225.06</v>
      </c>
      <c r="G140" s="10">
        <v>0.26666666666666666</v>
      </c>
      <c r="H140" s="10">
        <v>1.9359999999999999</v>
      </c>
      <c r="I140" s="12">
        <v>60.015999999999998</v>
      </c>
      <c r="J140" s="10">
        <v>-1.8</v>
      </c>
      <c r="K140" s="10">
        <v>0.10330578512396695</v>
      </c>
      <c r="L140" s="10">
        <v>0.75</v>
      </c>
      <c r="M140" s="12">
        <v>23.25</v>
      </c>
      <c r="N140" s="12" t="s">
        <v>1189</v>
      </c>
      <c r="O140" s="10"/>
      <c r="P140" s="10"/>
      <c r="Q140" s="12"/>
      <c r="R140" s="12">
        <f t="shared" si="77"/>
        <v>10.633000000000003</v>
      </c>
      <c r="S140" s="20">
        <v>33.883000000000003</v>
      </c>
      <c r="T140" s="20">
        <f t="shared" si="78"/>
        <v>0</v>
      </c>
      <c r="U140" s="12">
        <v>252420</v>
      </c>
      <c r="V140" s="12" t="s">
        <v>1163</v>
      </c>
      <c r="W140" s="12"/>
      <c r="X140" s="12"/>
      <c r="Y140" s="33"/>
      <c r="Z140" s="33"/>
      <c r="AA140" s="33"/>
      <c r="AB140" s="33"/>
      <c r="AC140" s="33"/>
      <c r="AD140" s="33"/>
      <c r="AE140" s="33"/>
      <c r="AF140" s="33"/>
      <c r="AG140" s="33"/>
      <c r="AH140" s="33"/>
      <c r="AI140" s="33"/>
      <c r="AJ140" s="33"/>
      <c r="AK140" s="33"/>
    </row>
    <row r="141" spans="1:37" ht="15.75" thickBot="1" x14ac:dyDescent="0.3">
      <c r="B141" s="30"/>
      <c r="C141" s="9" t="s">
        <v>445</v>
      </c>
      <c r="D141" s="11">
        <v>11.78</v>
      </c>
      <c r="E141" s="9">
        <v>61</v>
      </c>
      <c r="F141" s="13">
        <v>463</v>
      </c>
      <c r="G141" s="10">
        <v>0.27826825127334465</v>
      </c>
      <c r="H141" s="10">
        <v>3.278</v>
      </c>
      <c r="I141" s="12">
        <v>128.83820033955857</v>
      </c>
      <c r="J141" s="10">
        <v>-1.8</v>
      </c>
      <c r="K141" s="10">
        <v>7.3259762308998305E-2</v>
      </c>
      <c r="L141" s="10">
        <v>0.86299999999999999</v>
      </c>
      <c r="M141" s="12">
        <v>33.919269949066212</v>
      </c>
      <c r="N141" s="12" t="s">
        <v>1189</v>
      </c>
      <c r="O141" s="10"/>
      <c r="P141" s="10"/>
      <c r="Q141" s="12"/>
      <c r="R141" s="12">
        <f t="shared" si="77"/>
        <v>21.820392081531836</v>
      </c>
      <c r="S141" s="20">
        <v>55.739662030598048</v>
      </c>
      <c r="T141" s="20">
        <f t="shared" si="78"/>
        <v>0</v>
      </c>
      <c r="U141" s="12">
        <v>252420</v>
      </c>
      <c r="V141" s="12" t="s">
        <v>1163</v>
      </c>
      <c r="W141" s="12"/>
      <c r="X141" s="12"/>
      <c r="Y141" s="33"/>
      <c r="Z141" s="33"/>
      <c r="AA141" s="33"/>
      <c r="AB141" s="33"/>
      <c r="AC141" s="33"/>
      <c r="AD141" s="33"/>
      <c r="AE141" s="33"/>
      <c r="AF141" s="33"/>
      <c r="AG141" s="33"/>
      <c r="AH141" s="33"/>
      <c r="AI141" s="33"/>
      <c r="AJ141" s="33"/>
      <c r="AK141" s="33"/>
    </row>
    <row r="142" spans="1:37" ht="15.75" thickBot="1" x14ac:dyDescent="0.3">
      <c r="B142" s="30"/>
      <c r="C142" s="9" t="s">
        <v>446</v>
      </c>
      <c r="D142" s="11">
        <v>5.58</v>
      </c>
      <c r="E142" s="9">
        <v>34</v>
      </c>
      <c r="F142" s="13">
        <v>300</v>
      </c>
      <c r="G142" s="10">
        <v>0.20698924731182797</v>
      </c>
      <c r="H142" s="10">
        <v>1.155</v>
      </c>
      <c r="I142" s="12">
        <v>62.096774193548391</v>
      </c>
      <c r="J142" s="10">
        <v>-1.8</v>
      </c>
      <c r="K142" s="10">
        <v>0.11236559139784946</v>
      </c>
      <c r="L142" s="10">
        <v>0.627</v>
      </c>
      <c r="M142" s="12">
        <v>33.70967741935484</v>
      </c>
      <c r="N142" s="12" t="s">
        <v>1189</v>
      </c>
      <c r="O142" s="10"/>
      <c r="P142" s="10"/>
      <c r="Q142" s="12"/>
      <c r="R142" s="12">
        <f t="shared" si="77"/>
        <v>14.069269949066218</v>
      </c>
      <c r="S142" s="20">
        <v>47.778947368421058</v>
      </c>
      <c r="T142" s="20">
        <f t="shared" si="78"/>
        <v>0</v>
      </c>
      <c r="U142" s="12">
        <v>252420</v>
      </c>
      <c r="V142" s="12" t="s">
        <v>1163</v>
      </c>
      <c r="W142" s="12"/>
      <c r="X142" s="12"/>
      <c r="Y142" s="33"/>
      <c r="Z142" s="33"/>
      <c r="AA142" s="33"/>
      <c r="AB142" s="33"/>
      <c r="AC142" s="33"/>
      <c r="AD142" s="33"/>
      <c r="AE142" s="33"/>
      <c r="AF142" s="33"/>
      <c r="AG142" s="33"/>
      <c r="AH142" s="33"/>
      <c r="AI142" s="33"/>
      <c r="AJ142" s="33"/>
      <c r="AK142" s="33"/>
    </row>
    <row r="143" spans="1:37" ht="15.75" thickBot="1" x14ac:dyDescent="0.3">
      <c r="B143" s="31"/>
      <c r="C143" s="9" t="s">
        <v>447</v>
      </c>
      <c r="D143" s="11">
        <v>5.34</v>
      </c>
      <c r="E143" s="9">
        <v>40</v>
      </c>
      <c r="F143" s="13">
        <v>213.6</v>
      </c>
      <c r="G143" s="10">
        <v>7.7528089887640442E-2</v>
      </c>
      <c r="H143" s="10">
        <v>0.41399999999999998</v>
      </c>
      <c r="I143" s="12">
        <v>16.559999999999999</v>
      </c>
      <c r="J143" s="10">
        <v>-1.8</v>
      </c>
      <c r="K143" s="10">
        <v>4.101123595505618E-2</v>
      </c>
      <c r="L143" s="10">
        <v>0.219</v>
      </c>
      <c r="M143" s="12">
        <v>8.76</v>
      </c>
      <c r="N143" s="12" t="s">
        <v>1189</v>
      </c>
      <c r="O143" s="10"/>
      <c r="P143" s="10"/>
      <c r="Q143" s="12"/>
      <c r="R143" s="12">
        <f t="shared" si="77"/>
        <v>9.4799999999999986</v>
      </c>
      <c r="S143" s="20">
        <v>18.239999999999998</v>
      </c>
      <c r="T143" s="20">
        <f t="shared" si="78"/>
        <v>0</v>
      </c>
      <c r="U143" s="12">
        <v>252420</v>
      </c>
      <c r="V143" s="12" t="s">
        <v>1163</v>
      </c>
      <c r="W143" s="12"/>
      <c r="X143" s="12"/>
      <c r="Y143" s="34"/>
      <c r="Z143" s="34"/>
      <c r="AA143" s="34"/>
      <c r="AB143" s="34"/>
      <c r="AC143" s="34"/>
      <c r="AD143" s="34"/>
      <c r="AE143" s="34"/>
      <c r="AF143" s="34"/>
      <c r="AG143" s="34"/>
      <c r="AH143" s="34"/>
      <c r="AI143" s="34"/>
      <c r="AJ143" s="34"/>
      <c r="AK143" s="34"/>
    </row>
    <row r="144" spans="1:37" ht="15.75" thickBot="1" x14ac:dyDescent="0.3">
      <c r="A144" s="8"/>
      <c r="B144" s="18" t="s">
        <v>32</v>
      </c>
      <c r="C144" s="14" t="s">
        <v>260</v>
      </c>
      <c r="D144" s="14"/>
      <c r="E144" s="14">
        <f>SUM(E134:E143)</f>
        <v>418</v>
      </c>
      <c r="F144" s="15">
        <f>SUM(F134:F143)</f>
        <v>4266.3999999999996</v>
      </c>
      <c r="G144" s="16"/>
      <c r="H144" s="16"/>
      <c r="I144" s="15">
        <f>SUM(I134:I143)</f>
        <v>1167.9816621888447</v>
      </c>
      <c r="J144" s="16"/>
      <c r="K144" s="16"/>
      <c r="L144" s="16"/>
      <c r="M144" s="15">
        <f>SUM(M134:M143)</f>
        <v>482.28958916799957</v>
      </c>
      <c r="N144" s="15"/>
      <c r="O144" s="16"/>
      <c r="P144" s="16"/>
      <c r="Q144" s="15"/>
      <c r="R144" s="15">
        <f t="shared" ref="R144:T144" si="79">SUM(R134:R143)</f>
        <v>200.48533811627837</v>
      </c>
      <c r="S144" s="15">
        <f t="shared" si="79"/>
        <v>682.77492728427796</v>
      </c>
      <c r="T144" s="15">
        <f t="shared" si="79"/>
        <v>0</v>
      </c>
      <c r="U144" s="15"/>
      <c r="V144" s="15"/>
      <c r="W144" s="15"/>
      <c r="X144" s="15"/>
      <c r="Y144" s="19"/>
      <c r="Z144" s="19"/>
      <c r="AA144" s="19"/>
      <c r="AB144" s="19"/>
      <c r="AC144" s="19"/>
      <c r="AD144" s="19"/>
      <c r="AE144" s="19"/>
      <c r="AF144" s="19"/>
      <c r="AG144" s="19"/>
      <c r="AH144" s="19"/>
      <c r="AI144" s="19"/>
      <c r="AJ144" s="19"/>
      <c r="AK144" s="19"/>
    </row>
    <row r="145" spans="1:37" ht="15.75" thickBot="1" x14ac:dyDescent="0.3">
      <c r="A145" s="8"/>
      <c r="B145" s="56"/>
      <c r="C145" s="57"/>
      <c r="D145" s="57"/>
      <c r="E145" s="57"/>
      <c r="F145" s="57"/>
      <c r="G145" s="57"/>
      <c r="H145" s="57"/>
      <c r="I145" s="57"/>
      <c r="J145" s="57"/>
      <c r="K145" s="57"/>
      <c r="L145" s="57"/>
      <c r="M145" s="57"/>
      <c r="N145" s="57"/>
      <c r="O145" s="57"/>
      <c r="P145" s="57"/>
      <c r="Q145" s="57"/>
      <c r="R145" s="57"/>
      <c r="S145" s="57"/>
      <c r="T145" s="57"/>
      <c r="U145" s="57"/>
      <c r="V145" s="57"/>
      <c r="W145" s="57"/>
      <c r="X145" s="57"/>
      <c r="Y145" s="57"/>
      <c r="Z145" s="57"/>
      <c r="AA145" s="57"/>
      <c r="AB145" s="57"/>
      <c r="AC145" s="57"/>
      <c r="AD145" s="57"/>
      <c r="AE145" s="57"/>
      <c r="AF145" s="57"/>
      <c r="AG145" s="57"/>
      <c r="AH145" s="57"/>
      <c r="AI145" s="57"/>
      <c r="AJ145" s="57"/>
      <c r="AK145" s="58"/>
    </row>
    <row r="146" spans="1:37" ht="15.75" thickBot="1" x14ac:dyDescent="0.3">
      <c r="B146" s="29" t="s">
        <v>270</v>
      </c>
      <c r="C146" s="9" t="s">
        <v>448</v>
      </c>
      <c r="D146" s="11">
        <v>4.5</v>
      </c>
      <c r="E146" s="9">
        <v>51</v>
      </c>
      <c r="F146" s="13">
        <v>229.5</v>
      </c>
      <c r="G146" s="10">
        <v>7.6888888888888882E-2</v>
      </c>
      <c r="H146" s="10">
        <v>0.34599999999999997</v>
      </c>
      <c r="I146" s="12">
        <v>17.645999999999997</v>
      </c>
      <c r="J146" s="10">
        <v>-1.05</v>
      </c>
      <c r="K146" s="10">
        <v>7.2666666666666671E-2</v>
      </c>
      <c r="L146" s="10">
        <v>0.32700000000000001</v>
      </c>
      <c r="M146" s="12">
        <v>16.677</v>
      </c>
      <c r="N146" s="12" t="s">
        <v>1189</v>
      </c>
      <c r="O146" s="10"/>
      <c r="P146" s="10"/>
      <c r="Q146" s="12"/>
      <c r="R146" s="12">
        <f t="shared" ref="R146:R155" si="80">S146-M146</f>
        <v>10.199999999999999</v>
      </c>
      <c r="S146" s="20">
        <v>26.876999999999999</v>
      </c>
      <c r="T146" s="20">
        <f t="shared" ref="T146:T155" si="81">Q146</f>
        <v>0</v>
      </c>
      <c r="U146" s="12">
        <v>251810</v>
      </c>
      <c r="V146" s="12" t="s">
        <v>1161</v>
      </c>
      <c r="W146" s="12"/>
      <c r="X146" s="12"/>
      <c r="Y146" s="32"/>
      <c r="Z146" s="32" t="s">
        <v>108</v>
      </c>
      <c r="AA146" s="32" t="s">
        <v>108</v>
      </c>
      <c r="AB146" s="32" t="s">
        <v>118</v>
      </c>
      <c r="AC146" s="32" t="s">
        <v>110</v>
      </c>
      <c r="AD146" s="32" t="s">
        <v>111</v>
      </c>
      <c r="AE146" s="32" t="s">
        <v>112</v>
      </c>
      <c r="AF146" s="32" t="s">
        <v>120</v>
      </c>
      <c r="AG146" s="32" t="s">
        <v>120</v>
      </c>
      <c r="AH146" s="32" t="s">
        <v>120</v>
      </c>
      <c r="AI146" s="32" t="s">
        <v>120</v>
      </c>
      <c r="AJ146" s="32" t="s">
        <v>120</v>
      </c>
      <c r="AK146" s="32" t="s">
        <v>120</v>
      </c>
    </row>
    <row r="147" spans="1:37" ht="15.75" thickBot="1" x14ac:dyDescent="0.3">
      <c r="B147" s="30"/>
      <c r="C147" s="9" t="s">
        <v>449</v>
      </c>
      <c r="D147" s="11">
        <v>4.63</v>
      </c>
      <c r="E147" s="9">
        <v>53</v>
      </c>
      <c r="F147" s="13">
        <v>245.39</v>
      </c>
      <c r="G147" s="10">
        <v>8.8768898488120945E-2</v>
      </c>
      <c r="H147" s="10">
        <v>0.41099999999999998</v>
      </c>
      <c r="I147" s="12">
        <v>21.782999999999998</v>
      </c>
      <c r="J147" s="10">
        <v>-1.05</v>
      </c>
      <c r="K147" s="10">
        <v>7.1274298056155511E-2</v>
      </c>
      <c r="L147" s="10">
        <v>0.33</v>
      </c>
      <c r="M147" s="12">
        <v>17.489999999999998</v>
      </c>
      <c r="N147" s="12" t="s">
        <v>1189</v>
      </c>
      <c r="O147" s="10"/>
      <c r="P147" s="10"/>
      <c r="Q147" s="12"/>
      <c r="R147" s="12">
        <f t="shared" si="80"/>
        <v>11.607000000000003</v>
      </c>
      <c r="S147" s="20">
        <v>29.097000000000001</v>
      </c>
      <c r="T147" s="20">
        <f t="shared" si="81"/>
        <v>0</v>
      </c>
      <c r="U147" s="12">
        <v>251810</v>
      </c>
      <c r="V147" s="12" t="s">
        <v>1161</v>
      </c>
      <c r="W147" s="12"/>
      <c r="X147" s="12"/>
      <c r="Y147" s="33"/>
      <c r="Z147" s="33"/>
      <c r="AA147" s="33"/>
      <c r="AB147" s="33"/>
      <c r="AC147" s="33"/>
      <c r="AD147" s="33"/>
      <c r="AE147" s="33"/>
      <c r="AF147" s="33"/>
      <c r="AG147" s="33"/>
      <c r="AH147" s="33"/>
      <c r="AI147" s="33"/>
      <c r="AJ147" s="33"/>
      <c r="AK147" s="33"/>
    </row>
    <row r="148" spans="1:37" ht="15.75" thickBot="1" x14ac:dyDescent="0.3">
      <c r="B148" s="30"/>
      <c r="C148" s="9" t="s">
        <v>450</v>
      </c>
      <c r="D148" s="11">
        <v>5.2</v>
      </c>
      <c r="E148" s="9">
        <v>20</v>
      </c>
      <c r="F148" s="13">
        <v>104</v>
      </c>
      <c r="G148" s="10">
        <v>0.1423076923076923</v>
      </c>
      <c r="H148" s="10">
        <v>0.74</v>
      </c>
      <c r="I148" s="12">
        <v>14.799999999999999</v>
      </c>
      <c r="J148" s="10">
        <v>-1.05</v>
      </c>
      <c r="K148" s="10">
        <v>8.5961538461538464E-2</v>
      </c>
      <c r="L148" s="10">
        <v>0.44700000000000001</v>
      </c>
      <c r="M148" s="12">
        <v>8.94</v>
      </c>
      <c r="N148" s="12" t="s">
        <v>1189</v>
      </c>
      <c r="O148" s="10"/>
      <c r="P148" s="10"/>
      <c r="Q148" s="12"/>
      <c r="R148" s="12">
        <f t="shared" si="80"/>
        <v>4.9000000000000004</v>
      </c>
      <c r="S148" s="20">
        <v>13.84</v>
      </c>
      <c r="T148" s="20">
        <f t="shared" si="81"/>
        <v>0</v>
      </c>
      <c r="U148" s="12">
        <v>251810</v>
      </c>
      <c r="V148" s="12" t="s">
        <v>1161</v>
      </c>
      <c r="W148" s="12"/>
      <c r="X148" s="12"/>
      <c r="Y148" s="33"/>
      <c r="Z148" s="33"/>
      <c r="AA148" s="33"/>
      <c r="AB148" s="33"/>
      <c r="AC148" s="33"/>
      <c r="AD148" s="33"/>
      <c r="AE148" s="33"/>
      <c r="AF148" s="33"/>
      <c r="AG148" s="33"/>
      <c r="AH148" s="33"/>
      <c r="AI148" s="33"/>
      <c r="AJ148" s="33"/>
      <c r="AK148" s="33"/>
    </row>
    <row r="149" spans="1:37" ht="15.75" thickBot="1" x14ac:dyDescent="0.3">
      <c r="B149" s="30"/>
      <c r="C149" s="9" t="s">
        <v>451</v>
      </c>
      <c r="D149" s="11">
        <v>8.6300000000000008</v>
      </c>
      <c r="E149" s="9">
        <v>24</v>
      </c>
      <c r="F149" s="13">
        <v>340</v>
      </c>
      <c r="G149" s="10">
        <v>0.11529548088064889</v>
      </c>
      <c r="H149" s="10">
        <v>0.995</v>
      </c>
      <c r="I149" s="12">
        <v>39.200463499420621</v>
      </c>
      <c r="J149" s="10">
        <v>-1.55</v>
      </c>
      <c r="K149" s="10">
        <v>9.7682502896871373E-2</v>
      </c>
      <c r="L149" s="10">
        <v>0.84299999999999997</v>
      </c>
      <c r="M149" s="12">
        <v>33.212050984936269</v>
      </c>
      <c r="N149" s="12" t="s">
        <v>1189</v>
      </c>
      <c r="O149" s="10"/>
      <c r="P149" s="10"/>
      <c r="Q149" s="12"/>
      <c r="R149" s="12">
        <f t="shared" si="80"/>
        <v>16.063311333904309</v>
      </c>
      <c r="S149" s="20">
        <v>49.275362318840578</v>
      </c>
      <c r="T149" s="20">
        <f t="shared" si="81"/>
        <v>0</v>
      </c>
      <c r="U149" s="12">
        <v>251810</v>
      </c>
      <c r="V149" s="12" t="s">
        <v>1161</v>
      </c>
      <c r="W149" s="12"/>
      <c r="X149" s="12"/>
      <c r="Y149" s="33"/>
      <c r="Z149" s="33"/>
      <c r="AA149" s="33"/>
      <c r="AB149" s="33"/>
      <c r="AC149" s="33"/>
      <c r="AD149" s="33"/>
      <c r="AE149" s="33"/>
      <c r="AF149" s="33"/>
      <c r="AG149" s="33"/>
      <c r="AH149" s="33"/>
      <c r="AI149" s="33"/>
      <c r="AJ149" s="33"/>
      <c r="AK149" s="33"/>
    </row>
    <row r="150" spans="1:37" ht="15.75" thickBot="1" x14ac:dyDescent="0.3">
      <c r="B150" s="30"/>
      <c r="C150" s="9" t="s">
        <v>452</v>
      </c>
      <c r="D150" s="11">
        <v>26.2</v>
      </c>
      <c r="E150" s="9">
        <v>41</v>
      </c>
      <c r="F150" s="13">
        <v>916</v>
      </c>
      <c r="G150" s="10">
        <v>0.3152671755725191</v>
      </c>
      <c r="H150" s="10">
        <v>8.26</v>
      </c>
      <c r="I150" s="12">
        <v>288.78473282442752</v>
      </c>
      <c r="J150" s="10">
        <v>-1.55</v>
      </c>
      <c r="K150" s="10">
        <v>0.10587786259541986</v>
      </c>
      <c r="L150" s="10">
        <v>2.774</v>
      </c>
      <c r="M150" s="12">
        <v>96.984122137404583</v>
      </c>
      <c r="N150" s="12" t="s">
        <v>1189</v>
      </c>
      <c r="O150" s="10"/>
      <c r="P150" s="10"/>
      <c r="Q150" s="12"/>
      <c r="R150" s="12">
        <f t="shared" si="80"/>
        <v>43.273900208964122</v>
      </c>
      <c r="S150" s="20">
        <v>140.2580223463687</v>
      </c>
      <c r="T150" s="20">
        <f t="shared" si="81"/>
        <v>0</v>
      </c>
      <c r="U150" s="12">
        <v>251810</v>
      </c>
      <c r="V150" s="12" t="s">
        <v>1161</v>
      </c>
      <c r="W150" s="12"/>
      <c r="X150" s="12"/>
      <c r="Y150" s="33"/>
      <c r="Z150" s="33"/>
      <c r="AA150" s="33"/>
      <c r="AB150" s="33"/>
      <c r="AC150" s="33"/>
      <c r="AD150" s="33"/>
      <c r="AE150" s="33"/>
      <c r="AF150" s="33"/>
      <c r="AG150" s="33"/>
      <c r="AH150" s="33"/>
      <c r="AI150" s="33"/>
      <c r="AJ150" s="33"/>
      <c r="AK150" s="33"/>
    </row>
    <row r="151" spans="1:37" ht="15.75" thickBot="1" x14ac:dyDescent="0.3">
      <c r="B151" s="30"/>
      <c r="C151" s="9" t="s">
        <v>453</v>
      </c>
      <c r="D151" s="11">
        <v>5.59</v>
      </c>
      <c r="E151" s="9">
        <v>50</v>
      </c>
      <c r="F151" s="13">
        <v>279.5</v>
      </c>
      <c r="G151" s="10">
        <v>0.23452593917710196</v>
      </c>
      <c r="H151" s="10">
        <v>1.3109999999999999</v>
      </c>
      <c r="I151" s="12">
        <v>65.55</v>
      </c>
      <c r="J151" s="10">
        <v>-1.55</v>
      </c>
      <c r="K151" s="10">
        <v>0.21771019677996425</v>
      </c>
      <c r="L151" s="10">
        <v>1.2170000000000001</v>
      </c>
      <c r="M151" s="12">
        <v>60.850000000000009</v>
      </c>
      <c r="N151" s="12" t="s">
        <v>1189</v>
      </c>
      <c r="O151" s="10"/>
      <c r="P151" s="10"/>
      <c r="Q151" s="12"/>
      <c r="R151" s="12">
        <f t="shared" si="80"/>
        <v>13.199999999999989</v>
      </c>
      <c r="S151" s="20">
        <v>74.05</v>
      </c>
      <c r="T151" s="20">
        <f t="shared" si="81"/>
        <v>0</v>
      </c>
      <c r="U151" s="12">
        <v>251810</v>
      </c>
      <c r="V151" s="12" t="s">
        <v>1161</v>
      </c>
      <c r="W151" s="12"/>
      <c r="X151" s="12"/>
      <c r="Y151" s="33"/>
      <c r="Z151" s="33"/>
      <c r="AA151" s="33"/>
      <c r="AB151" s="33"/>
      <c r="AC151" s="33"/>
      <c r="AD151" s="33"/>
      <c r="AE151" s="33"/>
      <c r="AF151" s="33"/>
      <c r="AG151" s="33"/>
      <c r="AH151" s="33"/>
      <c r="AI151" s="33"/>
      <c r="AJ151" s="33"/>
      <c r="AK151" s="33"/>
    </row>
    <row r="152" spans="1:37" ht="15.75" thickBot="1" x14ac:dyDescent="0.3">
      <c r="B152" s="30"/>
      <c r="C152" s="9" t="s">
        <v>454</v>
      </c>
      <c r="D152" s="11">
        <v>4.96</v>
      </c>
      <c r="E152" s="9">
        <v>60</v>
      </c>
      <c r="F152" s="13">
        <v>297.60000000000002</v>
      </c>
      <c r="G152" s="10">
        <v>0.2002016129032258</v>
      </c>
      <c r="H152" s="10">
        <v>0.99299999999999999</v>
      </c>
      <c r="I152" s="12">
        <v>59.580000000000005</v>
      </c>
      <c r="J152" s="10">
        <v>-1.55</v>
      </c>
      <c r="K152" s="10">
        <v>0.15443548387096775</v>
      </c>
      <c r="L152" s="10">
        <v>0.76600000000000001</v>
      </c>
      <c r="M152" s="12">
        <v>45.960000000000008</v>
      </c>
      <c r="N152" s="12" t="s">
        <v>1189</v>
      </c>
      <c r="O152" s="10"/>
      <c r="P152" s="10"/>
      <c r="Q152" s="12"/>
      <c r="R152" s="12">
        <f t="shared" si="80"/>
        <v>14.039999999999992</v>
      </c>
      <c r="S152" s="20">
        <v>60</v>
      </c>
      <c r="T152" s="20">
        <f t="shared" si="81"/>
        <v>0</v>
      </c>
      <c r="U152" s="12">
        <v>251810</v>
      </c>
      <c r="V152" s="12" t="s">
        <v>1161</v>
      </c>
      <c r="W152" s="12"/>
      <c r="X152" s="12"/>
      <c r="Y152" s="33"/>
      <c r="Z152" s="33"/>
      <c r="AA152" s="33"/>
      <c r="AB152" s="33"/>
      <c r="AC152" s="33"/>
      <c r="AD152" s="33"/>
      <c r="AE152" s="33"/>
      <c r="AF152" s="33"/>
      <c r="AG152" s="33"/>
      <c r="AH152" s="33"/>
      <c r="AI152" s="33"/>
      <c r="AJ152" s="33"/>
      <c r="AK152" s="33"/>
    </row>
    <row r="153" spans="1:37" ht="15.75" thickBot="1" x14ac:dyDescent="0.3">
      <c r="B153" s="30"/>
      <c r="C153" s="9" t="s">
        <v>455</v>
      </c>
      <c r="D153" s="11">
        <v>17.09</v>
      </c>
      <c r="E153" s="9">
        <v>67</v>
      </c>
      <c r="F153" s="13">
        <v>897</v>
      </c>
      <c r="G153" s="10">
        <v>0.25078993563487417</v>
      </c>
      <c r="H153" s="10">
        <v>4.2859999999999996</v>
      </c>
      <c r="I153" s="12">
        <v>224.95857226448214</v>
      </c>
      <c r="J153" s="10">
        <v>-1.8</v>
      </c>
      <c r="K153" s="10">
        <v>0.12363955529549445</v>
      </c>
      <c r="L153" s="10">
        <v>2.113</v>
      </c>
      <c r="M153" s="12">
        <v>110.90468110005853</v>
      </c>
      <c r="N153" s="12" t="s">
        <v>1189</v>
      </c>
      <c r="O153" s="10"/>
      <c r="P153" s="10"/>
      <c r="Q153" s="12"/>
      <c r="R153" s="12">
        <f t="shared" si="80"/>
        <v>40.838732873740582</v>
      </c>
      <c r="S153" s="20">
        <v>151.74341397379911</v>
      </c>
      <c r="T153" s="20">
        <f t="shared" si="81"/>
        <v>0</v>
      </c>
      <c r="U153" s="12">
        <v>251810</v>
      </c>
      <c r="V153" s="12" t="s">
        <v>1161</v>
      </c>
      <c r="W153" s="12"/>
      <c r="X153" s="12"/>
      <c r="Y153" s="33"/>
      <c r="Z153" s="33"/>
      <c r="AA153" s="33"/>
      <c r="AB153" s="33"/>
      <c r="AC153" s="33"/>
      <c r="AD153" s="33"/>
      <c r="AE153" s="33"/>
      <c r="AF153" s="33"/>
      <c r="AG153" s="33"/>
      <c r="AH153" s="33"/>
      <c r="AI153" s="33"/>
      <c r="AJ153" s="33"/>
      <c r="AK153" s="33"/>
    </row>
    <row r="154" spans="1:37" ht="15.75" thickBot="1" x14ac:dyDescent="0.3">
      <c r="B154" s="30"/>
      <c r="C154" s="9" t="s">
        <v>456</v>
      </c>
      <c r="D154" s="11">
        <v>6.12</v>
      </c>
      <c r="E154" s="9">
        <v>19</v>
      </c>
      <c r="F154" s="13">
        <v>116.28</v>
      </c>
      <c r="G154" s="10">
        <v>0.12042483660130719</v>
      </c>
      <c r="H154" s="10">
        <v>0.73699999999999999</v>
      </c>
      <c r="I154" s="12">
        <v>14.003</v>
      </c>
      <c r="J154" s="10">
        <v>-1.8</v>
      </c>
      <c r="K154" s="10">
        <v>8.6601307189542481E-2</v>
      </c>
      <c r="L154" s="10">
        <v>0.53</v>
      </c>
      <c r="M154" s="12">
        <v>10.07</v>
      </c>
      <c r="N154" s="12" t="s">
        <v>1189</v>
      </c>
      <c r="O154" s="10"/>
      <c r="P154" s="10"/>
      <c r="Q154" s="12"/>
      <c r="R154" s="12">
        <f t="shared" si="80"/>
        <v>5.4719999999999995</v>
      </c>
      <c r="S154" s="20">
        <v>15.542</v>
      </c>
      <c r="T154" s="20">
        <f t="shared" si="81"/>
        <v>0</v>
      </c>
      <c r="U154" s="12">
        <v>251810</v>
      </c>
      <c r="V154" s="12" t="s">
        <v>1161</v>
      </c>
      <c r="W154" s="12"/>
      <c r="X154" s="12"/>
      <c r="Y154" s="33"/>
      <c r="Z154" s="33"/>
      <c r="AA154" s="33"/>
      <c r="AB154" s="33"/>
      <c r="AC154" s="33"/>
      <c r="AD154" s="33"/>
      <c r="AE154" s="33"/>
      <c r="AF154" s="33"/>
      <c r="AG154" s="33"/>
      <c r="AH154" s="33"/>
      <c r="AI154" s="33"/>
      <c r="AJ154" s="33"/>
      <c r="AK154" s="33"/>
    </row>
    <row r="155" spans="1:37" ht="15.75" thickBot="1" x14ac:dyDescent="0.3">
      <c r="B155" s="31"/>
      <c r="C155" s="9" t="s">
        <v>457</v>
      </c>
      <c r="D155" s="11">
        <v>5.61</v>
      </c>
      <c r="E155" s="9">
        <v>69</v>
      </c>
      <c r="F155" s="13">
        <v>387.09000000000003</v>
      </c>
      <c r="G155" s="10">
        <v>0.2716577540106952</v>
      </c>
      <c r="H155" s="10">
        <v>1.524</v>
      </c>
      <c r="I155" s="12">
        <v>105.15600000000001</v>
      </c>
      <c r="J155" s="10">
        <v>-1.8</v>
      </c>
      <c r="K155" s="10">
        <v>0.21515151515151515</v>
      </c>
      <c r="L155" s="10">
        <v>1.2070000000000001</v>
      </c>
      <c r="M155" s="12">
        <v>83.283000000000001</v>
      </c>
      <c r="N155" s="12" t="s">
        <v>1189</v>
      </c>
      <c r="O155" s="10"/>
      <c r="P155" s="10"/>
      <c r="Q155" s="12"/>
      <c r="R155" s="12">
        <f t="shared" si="80"/>
        <v>18.215999999999994</v>
      </c>
      <c r="S155" s="20">
        <v>101.499</v>
      </c>
      <c r="T155" s="20">
        <f t="shared" si="81"/>
        <v>0</v>
      </c>
      <c r="U155" s="12">
        <v>251810</v>
      </c>
      <c r="V155" s="12" t="s">
        <v>1161</v>
      </c>
      <c r="W155" s="12"/>
      <c r="X155" s="12"/>
      <c r="Y155" s="34"/>
      <c r="Z155" s="34"/>
      <c r="AA155" s="34"/>
      <c r="AB155" s="34"/>
      <c r="AC155" s="34"/>
      <c r="AD155" s="34"/>
      <c r="AE155" s="34"/>
      <c r="AF155" s="34"/>
      <c r="AG155" s="34"/>
      <c r="AH155" s="34"/>
      <c r="AI155" s="34"/>
      <c r="AJ155" s="34"/>
      <c r="AK155" s="34"/>
    </row>
    <row r="156" spans="1:37" ht="15.75" thickBot="1" x14ac:dyDescent="0.3">
      <c r="A156" s="8"/>
      <c r="B156" s="18" t="s">
        <v>32</v>
      </c>
      <c r="C156" s="14" t="s">
        <v>270</v>
      </c>
      <c r="D156" s="14"/>
      <c r="E156" s="14">
        <f>SUM(E146:E155)</f>
        <v>454</v>
      </c>
      <c r="F156" s="15">
        <f>SUM(F146:F155)</f>
        <v>3812.36</v>
      </c>
      <c r="G156" s="16"/>
      <c r="H156" s="16"/>
      <c r="I156" s="15">
        <f>SUM(I146:I155)</f>
        <v>851.46176858833041</v>
      </c>
      <c r="J156" s="16"/>
      <c r="K156" s="16"/>
      <c r="L156" s="16"/>
      <c r="M156" s="15">
        <f>SUM(M146:M155)</f>
        <v>484.37085422239937</v>
      </c>
      <c r="N156" s="15"/>
      <c r="O156" s="16"/>
      <c r="P156" s="16"/>
      <c r="Q156" s="15"/>
      <c r="R156" s="15">
        <f t="shared" ref="R156:T156" si="82">SUM(R146:R155)</f>
        <v>177.810944416609</v>
      </c>
      <c r="S156" s="15">
        <f t="shared" si="82"/>
        <v>662.18179863900843</v>
      </c>
      <c r="T156" s="15">
        <f t="shared" si="82"/>
        <v>0</v>
      </c>
      <c r="U156" s="15"/>
      <c r="V156" s="15"/>
      <c r="W156" s="15"/>
      <c r="X156" s="15"/>
      <c r="Y156" s="19"/>
      <c r="Z156" s="19"/>
      <c r="AA156" s="19"/>
      <c r="AB156" s="19"/>
      <c r="AC156" s="19"/>
      <c r="AD156" s="19"/>
      <c r="AE156" s="19"/>
      <c r="AF156" s="19"/>
      <c r="AG156" s="19"/>
      <c r="AH156" s="19"/>
      <c r="AI156" s="19"/>
      <c r="AJ156" s="19"/>
      <c r="AK156" s="19"/>
    </row>
    <row r="157" spans="1:37" ht="15.75" thickBot="1" x14ac:dyDescent="0.3">
      <c r="A157" s="8"/>
      <c r="B157" s="56"/>
      <c r="C157" s="57"/>
      <c r="D157" s="57"/>
      <c r="E157" s="57"/>
      <c r="F157" s="57"/>
      <c r="G157" s="57"/>
      <c r="H157" s="57"/>
      <c r="I157" s="57"/>
      <c r="J157" s="57"/>
      <c r="K157" s="57"/>
      <c r="L157" s="57"/>
      <c r="M157" s="57"/>
      <c r="N157" s="57"/>
      <c r="O157" s="57"/>
      <c r="P157" s="57"/>
      <c r="Q157" s="57"/>
      <c r="R157" s="57"/>
      <c r="S157" s="57"/>
      <c r="T157" s="57"/>
      <c r="U157" s="57"/>
      <c r="V157" s="57"/>
      <c r="W157" s="57"/>
      <c r="X157" s="57"/>
      <c r="Y157" s="57"/>
      <c r="Z157" s="57"/>
      <c r="AA157" s="57"/>
      <c r="AB157" s="57"/>
      <c r="AC157" s="57"/>
      <c r="AD157" s="57"/>
      <c r="AE157" s="57"/>
      <c r="AF157" s="57"/>
      <c r="AG157" s="57"/>
      <c r="AH157" s="57"/>
      <c r="AI157" s="57"/>
      <c r="AJ157" s="57"/>
      <c r="AK157" s="58"/>
    </row>
    <row r="158" spans="1:37" ht="15.75" thickBot="1" x14ac:dyDescent="0.3">
      <c r="B158" s="29" t="s">
        <v>276</v>
      </c>
      <c r="C158" s="9" t="s">
        <v>458</v>
      </c>
      <c r="D158" s="11">
        <v>14.87</v>
      </c>
      <c r="E158" s="9">
        <v>48</v>
      </c>
      <c r="F158" s="13">
        <v>653</v>
      </c>
      <c r="G158" s="10">
        <v>9.5225285810356428E-2</v>
      </c>
      <c r="H158" s="10">
        <v>1.4159999999999999</v>
      </c>
      <c r="I158" s="12">
        <v>62.182111634162744</v>
      </c>
      <c r="J158" s="10">
        <v>-1.05</v>
      </c>
      <c r="K158" s="10">
        <v>2.5218560860793545E-2</v>
      </c>
      <c r="L158" s="10">
        <v>0.375</v>
      </c>
      <c r="M158" s="12">
        <v>16.467720242098185</v>
      </c>
      <c r="N158" s="12" t="s">
        <v>1189</v>
      </c>
      <c r="O158" s="10"/>
      <c r="P158" s="10"/>
      <c r="Q158" s="12"/>
      <c r="R158" s="12">
        <f t="shared" ref="R158:R164" si="83">S158-M158</f>
        <v>7.2378259763892139</v>
      </c>
      <c r="S158" s="20">
        <v>23.705546218487399</v>
      </c>
      <c r="T158" s="20">
        <f t="shared" ref="T158:T164" si="84">Q158</f>
        <v>0</v>
      </c>
      <c r="U158" s="12">
        <v>252310</v>
      </c>
      <c r="V158" s="12">
        <v>252320</v>
      </c>
      <c r="W158" s="12"/>
      <c r="X158" s="12"/>
      <c r="Y158" s="32" t="s">
        <v>1127</v>
      </c>
      <c r="Z158" s="32" t="s">
        <v>107</v>
      </c>
      <c r="AA158" s="32" t="s">
        <v>108</v>
      </c>
      <c r="AB158" s="32" t="s">
        <v>118</v>
      </c>
      <c r="AC158" s="32" t="s">
        <v>110</v>
      </c>
      <c r="AD158" s="32" t="s">
        <v>111</v>
      </c>
      <c r="AE158" s="32" t="s">
        <v>112</v>
      </c>
      <c r="AF158" s="32" t="s">
        <v>120</v>
      </c>
      <c r="AG158" s="32" t="s">
        <v>120</v>
      </c>
      <c r="AH158" s="32" t="s">
        <v>120</v>
      </c>
      <c r="AI158" s="32" t="s">
        <v>120</v>
      </c>
      <c r="AJ158" s="32" t="s">
        <v>120</v>
      </c>
      <c r="AK158" s="32" t="s">
        <v>120</v>
      </c>
    </row>
    <row r="159" spans="1:37" ht="15.75" thickBot="1" x14ac:dyDescent="0.3">
      <c r="B159" s="30"/>
      <c r="C159" s="9" t="s">
        <v>459</v>
      </c>
      <c r="D159" s="11">
        <v>6.35</v>
      </c>
      <c r="E159" s="9">
        <v>50</v>
      </c>
      <c r="F159" s="13">
        <v>317.5</v>
      </c>
      <c r="G159" s="10">
        <v>0.12535433070866142</v>
      </c>
      <c r="H159" s="10">
        <v>0.79600000000000004</v>
      </c>
      <c r="I159" s="12">
        <v>39.800000000000004</v>
      </c>
      <c r="J159" s="10">
        <v>-1.05</v>
      </c>
      <c r="K159" s="10">
        <v>7.1811023622047249E-2</v>
      </c>
      <c r="L159" s="10">
        <v>0.45600000000000002</v>
      </c>
      <c r="M159" s="12">
        <v>22.8</v>
      </c>
      <c r="N159" s="12" t="s">
        <v>1189</v>
      </c>
      <c r="O159" s="10"/>
      <c r="P159" s="10"/>
      <c r="Q159" s="12"/>
      <c r="R159" s="12">
        <f t="shared" si="83"/>
        <v>12.349999999999998</v>
      </c>
      <c r="S159" s="20">
        <v>35.15</v>
      </c>
      <c r="T159" s="20">
        <f t="shared" si="84"/>
        <v>0</v>
      </c>
      <c r="U159" s="12">
        <v>252310</v>
      </c>
      <c r="V159" s="12">
        <v>252320</v>
      </c>
      <c r="W159" s="12"/>
      <c r="X159" s="12"/>
      <c r="Y159" s="33"/>
      <c r="Z159" s="33"/>
      <c r="AA159" s="33"/>
      <c r="AB159" s="33"/>
      <c r="AC159" s="33"/>
      <c r="AD159" s="33"/>
      <c r="AE159" s="33"/>
      <c r="AF159" s="33"/>
      <c r="AG159" s="33"/>
      <c r="AH159" s="33"/>
      <c r="AI159" s="33"/>
      <c r="AJ159" s="33"/>
      <c r="AK159" s="33"/>
    </row>
    <row r="160" spans="1:37" ht="15.75" thickBot="1" x14ac:dyDescent="0.3">
      <c r="B160" s="30"/>
      <c r="C160" s="9" t="s">
        <v>460</v>
      </c>
      <c r="D160" s="11">
        <v>5.6</v>
      </c>
      <c r="E160" s="9">
        <v>47</v>
      </c>
      <c r="F160" s="13">
        <v>263.2</v>
      </c>
      <c r="G160" s="10">
        <v>0.14464285714285716</v>
      </c>
      <c r="H160" s="10">
        <v>0.81</v>
      </c>
      <c r="I160" s="12">
        <v>38.07</v>
      </c>
      <c r="J160" s="10">
        <v>-1.05</v>
      </c>
      <c r="K160" s="10">
        <v>7.17857142857143E-2</v>
      </c>
      <c r="L160" s="10">
        <v>0.40200000000000002</v>
      </c>
      <c r="M160" s="12">
        <v>18.894000000000002</v>
      </c>
      <c r="N160" s="12" t="s">
        <v>1189</v>
      </c>
      <c r="O160" s="10"/>
      <c r="P160" s="10"/>
      <c r="Q160" s="12"/>
      <c r="R160" s="12">
        <f t="shared" si="83"/>
        <v>9.5879999999999974</v>
      </c>
      <c r="S160" s="20">
        <v>28.481999999999999</v>
      </c>
      <c r="T160" s="20">
        <f t="shared" si="84"/>
        <v>0</v>
      </c>
      <c r="U160" s="12">
        <v>252310</v>
      </c>
      <c r="V160" s="12">
        <v>252320</v>
      </c>
      <c r="W160" s="12"/>
      <c r="X160" s="12"/>
      <c r="Y160" s="33"/>
      <c r="Z160" s="33"/>
      <c r="AA160" s="33"/>
      <c r="AB160" s="33"/>
      <c r="AC160" s="33"/>
      <c r="AD160" s="33"/>
      <c r="AE160" s="33"/>
      <c r="AF160" s="33"/>
      <c r="AG160" s="33"/>
      <c r="AH160" s="33"/>
      <c r="AI160" s="33"/>
      <c r="AJ160" s="33"/>
      <c r="AK160" s="33"/>
    </row>
    <row r="161" spans="1:37" ht="15.75" thickBot="1" x14ac:dyDescent="0.3">
      <c r="B161" s="30"/>
      <c r="C161" s="9" t="s">
        <v>461</v>
      </c>
      <c r="D161" s="11">
        <v>5.55</v>
      </c>
      <c r="E161" s="9">
        <v>41</v>
      </c>
      <c r="F161" s="13">
        <v>227.54999999999998</v>
      </c>
      <c r="G161" s="10">
        <v>0.24072072072072073</v>
      </c>
      <c r="H161" s="10">
        <v>1.3360000000000001</v>
      </c>
      <c r="I161" s="12">
        <v>54.775999999999996</v>
      </c>
      <c r="J161" s="10">
        <v>-1.05</v>
      </c>
      <c r="K161" s="10">
        <v>0.10486486486486486</v>
      </c>
      <c r="L161" s="10">
        <v>0.58199999999999996</v>
      </c>
      <c r="M161" s="12">
        <v>23.861999999999998</v>
      </c>
      <c r="N161" s="12" t="s">
        <v>1189</v>
      </c>
      <c r="O161" s="10"/>
      <c r="P161" s="10"/>
      <c r="Q161" s="12"/>
      <c r="R161" s="12">
        <f t="shared" si="83"/>
        <v>10.126999999999999</v>
      </c>
      <c r="S161" s="20">
        <v>33.988999999999997</v>
      </c>
      <c r="T161" s="20">
        <f t="shared" si="84"/>
        <v>0</v>
      </c>
      <c r="U161" s="12">
        <v>252310</v>
      </c>
      <c r="V161" s="12">
        <v>252320</v>
      </c>
      <c r="W161" s="12"/>
      <c r="X161" s="12"/>
      <c r="Y161" s="33"/>
      <c r="Z161" s="33"/>
      <c r="AA161" s="33"/>
      <c r="AB161" s="33"/>
      <c r="AC161" s="33"/>
      <c r="AD161" s="33"/>
      <c r="AE161" s="33"/>
      <c r="AF161" s="33"/>
      <c r="AG161" s="33"/>
      <c r="AH161" s="33"/>
      <c r="AI161" s="33"/>
      <c r="AJ161" s="33"/>
      <c r="AK161" s="33"/>
    </row>
    <row r="162" spans="1:37" ht="15.75" thickBot="1" x14ac:dyDescent="0.3">
      <c r="B162" s="30"/>
      <c r="C162" s="9" t="s">
        <v>462</v>
      </c>
      <c r="D162" s="11">
        <v>5.4</v>
      </c>
      <c r="E162" s="9">
        <v>34</v>
      </c>
      <c r="F162" s="13">
        <v>183.60000000000002</v>
      </c>
      <c r="G162" s="10">
        <v>0.13129629629629627</v>
      </c>
      <c r="H162" s="10">
        <v>0.70899999999999996</v>
      </c>
      <c r="I162" s="12">
        <v>24.105999999999998</v>
      </c>
      <c r="J162" s="10">
        <v>-1.05</v>
      </c>
      <c r="K162" s="10">
        <v>3.574074074074074E-2</v>
      </c>
      <c r="L162" s="10">
        <v>0.193</v>
      </c>
      <c r="M162" s="12">
        <v>6.5620000000000003</v>
      </c>
      <c r="N162" s="12" t="s">
        <v>1189</v>
      </c>
      <c r="O162" s="10"/>
      <c r="P162" s="10"/>
      <c r="Q162" s="12"/>
      <c r="R162" s="12">
        <f t="shared" si="83"/>
        <v>5.2019999999999991</v>
      </c>
      <c r="S162" s="20">
        <v>11.763999999999999</v>
      </c>
      <c r="T162" s="20">
        <f t="shared" si="84"/>
        <v>0</v>
      </c>
      <c r="U162" s="12">
        <v>252310</v>
      </c>
      <c r="V162" s="12">
        <v>252320</v>
      </c>
      <c r="W162" s="12"/>
      <c r="X162" s="12"/>
      <c r="Y162" s="33"/>
      <c r="Z162" s="33"/>
      <c r="AA162" s="33"/>
      <c r="AB162" s="33"/>
      <c r="AC162" s="33"/>
      <c r="AD162" s="33"/>
      <c r="AE162" s="33"/>
      <c r="AF162" s="33"/>
      <c r="AG162" s="33"/>
      <c r="AH162" s="33"/>
      <c r="AI162" s="33"/>
      <c r="AJ162" s="33"/>
      <c r="AK162" s="33"/>
    </row>
    <row r="163" spans="1:37" ht="15.75" thickBot="1" x14ac:dyDescent="0.3">
      <c r="B163" s="30"/>
      <c r="C163" s="9" t="s">
        <v>463</v>
      </c>
      <c r="D163" s="11">
        <v>5.6</v>
      </c>
      <c r="E163" s="9">
        <v>64</v>
      </c>
      <c r="F163" s="13">
        <v>358.4</v>
      </c>
      <c r="G163" s="10">
        <v>0.15410714285714286</v>
      </c>
      <c r="H163" s="10">
        <v>0.86299999999999999</v>
      </c>
      <c r="I163" s="12">
        <v>55.231999999999999</v>
      </c>
      <c r="J163" s="10">
        <v>-1.05</v>
      </c>
      <c r="K163" s="10">
        <v>0.10642857142857143</v>
      </c>
      <c r="L163" s="10">
        <v>0.59599999999999997</v>
      </c>
      <c r="M163" s="12">
        <v>38.143999999999998</v>
      </c>
      <c r="N163" s="12" t="s">
        <v>1189</v>
      </c>
      <c r="O163" s="10"/>
      <c r="P163" s="10"/>
      <c r="Q163" s="12"/>
      <c r="R163" s="12">
        <f t="shared" si="83"/>
        <v>16.896000000000001</v>
      </c>
      <c r="S163" s="20">
        <v>55.04</v>
      </c>
      <c r="T163" s="20">
        <f t="shared" si="84"/>
        <v>0</v>
      </c>
      <c r="U163" s="12">
        <v>252310</v>
      </c>
      <c r="V163" s="12">
        <v>252320</v>
      </c>
      <c r="W163" s="12"/>
      <c r="X163" s="12"/>
      <c r="Y163" s="33"/>
      <c r="Z163" s="33"/>
      <c r="AA163" s="33"/>
      <c r="AB163" s="33"/>
      <c r="AC163" s="33"/>
      <c r="AD163" s="33"/>
      <c r="AE163" s="33"/>
      <c r="AF163" s="33"/>
      <c r="AG163" s="33"/>
      <c r="AH163" s="33"/>
      <c r="AI163" s="33"/>
      <c r="AJ163" s="33"/>
      <c r="AK163" s="33"/>
    </row>
    <row r="164" spans="1:37" ht="15.75" thickBot="1" x14ac:dyDescent="0.3">
      <c r="B164" s="31"/>
      <c r="C164" s="9" t="s">
        <v>464</v>
      </c>
      <c r="D164" s="11">
        <v>5.2</v>
      </c>
      <c r="E164" s="9">
        <v>53</v>
      </c>
      <c r="F164" s="13">
        <v>275.60000000000002</v>
      </c>
      <c r="G164" s="10">
        <v>0.14038461538461539</v>
      </c>
      <c r="H164" s="10">
        <v>0.73</v>
      </c>
      <c r="I164" s="12">
        <v>38.690000000000005</v>
      </c>
      <c r="J164" s="10">
        <v>-1.05</v>
      </c>
      <c r="K164" s="10">
        <v>0.10153846153846154</v>
      </c>
      <c r="L164" s="10">
        <v>0.52800000000000002</v>
      </c>
      <c r="M164" s="12">
        <v>27.984000000000002</v>
      </c>
      <c r="N164" s="12" t="s">
        <v>1189</v>
      </c>
      <c r="O164" s="10"/>
      <c r="P164" s="10"/>
      <c r="Q164" s="12"/>
      <c r="R164" s="12">
        <f t="shared" si="83"/>
        <v>13.037999999999997</v>
      </c>
      <c r="S164" s="20">
        <v>41.021999999999998</v>
      </c>
      <c r="T164" s="20">
        <f t="shared" si="84"/>
        <v>0</v>
      </c>
      <c r="U164" s="12">
        <v>252310</v>
      </c>
      <c r="V164" s="12">
        <v>252320</v>
      </c>
      <c r="W164" s="12"/>
      <c r="X164" s="12"/>
      <c r="Y164" s="34"/>
      <c r="Z164" s="34"/>
      <c r="AA164" s="34"/>
      <c r="AB164" s="34"/>
      <c r="AC164" s="34"/>
      <c r="AD164" s="34"/>
      <c r="AE164" s="34"/>
      <c r="AF164" s="34"/>
      <c r="AG164" s="34"/>
      <c r="AH164" s="34"/>
      <c r="AI164" s="34"/>
      <c r="AJ164" s="34"/>
      <c r="AK164" s="34"/>
    </row>
    <row r="165" spans="1:37" ht="15.75" thickBot="1" x14ac:dyDescent="0.3">
      <c r="A165" s="8"/>
      <c r="B165" s="18" t="s">
        <v>32</v>
      </c>
      <c r="C165" s="14" t="s">
        <v>276</v>
      </c>
      <c r="D165" s="14"/>
      <c r="E165" s="14">
        <f>SUM(E158:E164)</f>
        <v>337</v>
      </c>
      <c r="F165" s="15">
        <f>SUM(F158:F164)</f>
        <v>2278.85</v>
      </c>
      <c r="G165" s="16"/>
      <c r="H165" s="16"/>
      <c r="I165" s="15">
        <f>SUM(I158:I164)</f>
        <v>312.85611163416269</v>
      </c>
      <c r="J165" s="16"/>
      <c r="K165" s="16"/>
      <c r="L165" s="16"/>
      <c r="M165" s="15">
        <f>SUM(M158:M164)</f>
        <v>154.71372024209819</v>
      </c>
      <c r="N165" s="15"/>
      <c r="O165" s="16"/>
      <c r="P165" s="16"/>
      <c r="Q165" s="15"/>
      <c r="R165" s="15">
        <f t="shared" ref="R165:T165" si="85">SUM(R158:R164)</f>
        <v>74.438825976389211</v>
      </c>
      <c r="S165" s="15">
        <f t="shared" si="85"/>
        <v>229.1525462184874</v>
      </c>
      <c r="T165" s="15">
        <f t="shared" si="85"/>
        <v>0</v>
      </c>
      <c r="U165" s="15"/>
      <c r="V165" s="15"/>
      <c r="W165" s="15"/>
      <c r="X165" s="15"/>
      <c r="Y165" s="19"/>
      <c r="Z165" s="19"/>
      <c r="AA165" s="19"/>
      <c r="AB165" s="19"/>
      <c r="AC165" s="19"/>
      <c r="AD165" s="19"/>
      <c r="AE165" s="19"/>
      <c r="AF165" s="19"/>
      <c r="AG165" s="19"/>
      <c r="AH165" s="19"/>
      <c r="AI165" s="19"/>
      <c r="AJ165" s="19"/>
      <c r="AK165" s="19"/>
    </row>
    <row r="166" spans="1:37" ht="15.75" thickBot="1" x14ac:dyDescent="0.3">
      <c r="A166" s="8"/>
      <c r="B166" s="56"/>
      <c r="C166" s="57"/>
      <c r="D166" s="57"/>
      <c r="E166" s="57"/>
      <c r="F166" s="57"/>
      <c r="G166" s="57"/>
      <c r="H166" s="57"/>
      <c r="I166" s="57"/>
      <c r="J166" s="57"/>
      <c r="K166" s="57"/>
      <c r="L166" s="57"/>
      <c r="M166" s="57"/>
      <c r="N166" s="57"/>
      <c r="O166" s="57"/>
      <c r="P166" s="57"/>
      <c r="Q166" s="57"/>
      <c r="R166" s="57"/>
      <c r="S166" s="57"/>
      <c r="T166" s="57"/>
      <c r="U166" s="57"/>
      <c r="V166" s="57"/>
      <c r="W166" s="57"/>
      <c r="X166" s="57"/>
      <c r="Y166" s="57"/>
      <c r="Z166" s="57"/>
      <c r="AA166" s="57"/>
      <c r="AB166" s="57"/>
      <c r="AC166" s="57"/>
      <c r="AD166" s="57"/>
      <c r="AE166" s="57"/>
      <c r="AF166" s="57"/>
      <c r="AG166" s="57"/>
      <c r="AH166" s="57"/>
      <c r="AI166" s="57"/>
      <c r="AJ166" s="57"/>
      <c r="AK166" s="58"/>
    </row>
    <row r="167" spans="1:37" ht="15.75" thickBot="1" x14ac:dyDescent="0.3">
      <c r="B167" s="29" t="s">
        <v>465</v>
      </c>
      <c r="C167" s="9" t="s">
        <v>466</v>
      </c>
      <c r="D167" s="11">
        <v>5.45</v>
      </c>
      <c r="E167" s="9">
        <v>50</v>
      </c>
      <c r="F167" s="13">
        <f t="shared" ref="F167:F176" si="86">D167*E167</f>
        <v>272.5</v>
      </c>
      <c r="G167" s="10">
        <f t="shared" ref="G167:G176" si="87">H167/D167</f>
        <v>0.18605504587155963</v>
      </c>
      <c r="H167" s="10">
        <v>1.014</v>
      </c>
      <c r="I167" s="12">
        <f t="shared" ref="I167:I176" si="88">G167*F167</f>
        <v>50.7</v>
      </c>
      <c r="J167" s="10">
        <v>-1.05</v>
      </c>
      <c r="K167" s="10">
        <f t="shared" ref="K167:K176" si="89">L167/D167</f>
        <v>0.13706422018348624</v>
      </c>
      <c r="L167" s="10">
        <v>0.747</v>
      </c>
      <c r="M167" s="12">
        <f t="shared" ref="M167:M176" si="90">K167*F167</f>
        <v>37.35</v>
      </c>
      <c r="N167" s="12" t="s">
        <v>1189</v>
      </c>
      <c r="O167" s="10"/>
      <c r="P167" s="10"/>
      <c r="Q167" s="12"/>
      <c r="R167" s="12">
        <f t="shared" ref="R167:R176" si="91">S167-M167</f>
        <v>12.399999999999999</v>
      </c>
      <c r="S167" s="20">
        <v>49.75</v>
      </c>
      <c r="T167" s="20">
        <f t="shared" ref="T167:T176" si="92">Q167</f>
        <v>0</v>
      </c>
      <c r="U167" s="12">
        <v>252720</v>
      </c>
      <c r="V167" s="12" t="s">
        <v>1159</v>
      </c>
      <c r="W167" s="12"/>
      <c r="X167" s="12"/>
      <c r="Y167" s="32" t="s">
        <v>1117</v>
      </c>
      <c r="Z167" s="32" t="s">
        <v>107</v>
      </c>
      <c r="AA167" s="32" t="s">
        <v>108</v>
      </c>
      <c r="AB167" s="32" t="s">
        <v>116</v>
      </c>
      <c r="AC167" s="32" t="s">
        <v>110</v>
      </c>
      <c r="AD167" s="32" t="s">
        <v>111</v>
      </c>
      <c r="AE167" s="32" t="s">
        <v>112</v>
      </c>
      <c r="AF167" s="32" t="s">
        <v>120</v>
      </c>
      <c r="AG167" s="32" t="s">
        <v>120</v>
      </c>
      <c r="AH167" s="32" t="s">
        <v>120</v>
      </c>
      <c r="AI167" s="32" t="s">
        <v>120</v>
      </c>
      <c r="AJ167" s="32" t="s">
        <v>120</v>
      </c>
      <c r="AK167" s="32" t="s">
        <v>120</v>
      </c>
    </row>
    <row r="168" spans="1:37" ht="15.75" thickBot="1" x14ac:dyDescent="0.3">
      <c r="B168" s="30"/>
      <c r="C168" s="9" t="s">
        <v>467</v>
      </c>
      <c r="D168" s="11">
        <v>5.53</v>
      </c>
      <c r="E168" s="9">
        <v>50</v>
      </c>
      <c r="F168" s="13">
        <f t="shared" si="86"/>
        <v>276.5</v>
      </c>
      <c r="G168" s="10">
        <f t="shared" si="87"/>
        <v>0.20831826401446651</v>
      </c>
      <c r="H168" s="10">
        <v>1.1519999999999999</v>
      </c>
      <c r="I168" s="12">
        <f t="shared" si="88"/>
        <v>57.599999999999994</v>
      </c>
      <c r="J168" s="10">
        <v>-1.05</v>
      </c>
      <c r="K168" s="10">
        <f t="shared" si="89"/>
        <v>0.1461121157323689</v>
      </c>
      <c r="L168" s="10">
        <v>0.80800000000000005</v>
      </c>
      <c r="M168" s="12">
        <f t="shared" si="90"/>
        <v>40.4</v>
      </c>
      <c r="N168" s="12" t="s">
        <v>1189</v>
      </c>
      <c r="O168" s="10"/>
      <c r="P168" s="10"/>
      <c r="Q168" s="12"/>
      <c r="R168" s="12">
        <f t="shared" si="91"/>
        <v>12.600000000000001</v>
      </c>
      <c r="S168" s="20">
        <v>53</v>
      </c>
      <c r="T168" s="20">
        <f t="shared" si="92"/>
        <v>0</v>
      </c>
      <c r="U168" s="12">
        <v>252720</v>
      </c>
      <c r="V168" s="12" t="s">
        <v>1159</v>
      </c>
      <c r="W168" s="12"/>
      <c r="X168" s="12"/>
      <c r="Y168" s="33"/>
      <c r="Z168" s="33"/>
      <c r="AA168" s="33"/>
      <c r="AB168" s="33"/>
      <c r="AC168" s="33"/>
      <c r="AD168" s="33"/>
      <c r="AE168" s="33"/>
      <c r="AF168" s="33"/>
      <c r="AG168" s="33"/>
      <c r="AH168" s="33"/>
      <c r="AI168" s="33"/>
      <c r="AJ168" s="33"/>
      <c r="AK168" s="33"/>
    </row>
    <row r="169" spans="1:37" ht="15.75" thickBot="1" x14ac:dyDescent="0.3">
      <c r="B169" s="30"/>
      <c r="C169" s="9" t="s">
        <v>468</v>
      </c>
      <c r="D169" s="11">
        <v>5.55</v>
      </c>
      <c r="E169" s="9">
        <v>53</v>
      </c>
      <c r="F169" s="13">
        <f t="shared" si="86"/>
        <v>294.14999999999998</v>
      </c>
      <c r="G169" s="10">
        <f t="shared" si="87"/>
        <v>0.17855855855855857</v>
      </c>
      <c r="H169" s="10">
        <v>0.99099999999999999</v>
      </c>
      <c r="I169" s="12">
        <f t="shared" si="88"/>
        <v>52.522999999999996</v>
      </c>
      <c r="J169" s="10">
        <v>-1.05</v>
      </c>
      <c r="K169" s="10">
        <f t="shared" si="89"/>
        <v>0.13333333333333333</v>
      </c>
      <c r="L169" s="10">
        <v>0.74</v>
      </c>
      <c r="M169" s="12">
        <f t="shared" si="90"/>
        <v>39.22</v>
      </c>
      <c r="N169" s="12" t="s">
        <v>1189</v>
      </c>
      <c r="O169" s="10"/>
      <c r="P169" s="10"/>
      <c r="Q169" s="12"/>
      <c r="R169" s="12">
        <f t="shared" si="91"/>
        <v>13.408999999999999</v>
      </c>
      <c r="S169" s="20">
        <v>52.628999999999998</v>
      </c>
      <c r="T169" s="20">
        <f t="shared" si="92"/>
        <v>0</v>
      </c>
      <c r="U169" s="12">
        <v>252720</v>
      </c>
      <c r="V169" s="12" t="s">
        <v>1159</v>
      </c>
      <c r="W169" s="12"/>
      <c r="X169" s="12"/>
      <c r="Y169" s="33"/>
      <c r="Z169" s="33"/>
      <c r="AA169" s="33"/>
      <c r="AB169" s="33"/>
      <c r="AC169" s="33"/>
      <c r="AD169" s="33"/>
      <c r="AE169" s="33"/>
      <c r="AF169" s="33"/>
      <c r="AG169" s="33"/>
      <c r="AH169" s="33"/>
      <c r="AI169" s="33"/>
      <c r="AJ169" s="33"/>
      <c r="AK169" s="33"/>
    </row>
    <row r="170" spans="1:37" ht="15.75" thickBot="1" x14ac:dyDescent="0.3">
      <c r="B170" s="30"/>
      <c r="C170" s="9" t="s">
        <v>469</v>
      </c>
      <c r="D170" s="11">
        <v>5.8</v>
      </c>
      <c r="E170" s="9">
        <v>48</v>
      </c>
      <c r="F170" s="13">
        <f t="shared" si="86"/>
        <v>278.39999999999998</v>
      </c>
      <c r="G170" s="10">
        <f t="shared" si="87"/>
        <v>0.13724137931034483</v>
      </c>
      <c r="H170" s="10">
        <v>0.79600000000000004</v>
      </c>
      <c r="I170" s="12">
        <f t="shared" si="88"/>
        <v>38.207999999999998</v>
      </c>
      <c r="J170" s="10">
        <v>-1.05</v>
      </c>
      <c r="K170" s="10">
        <f t="shared" si="89"/>
        <v>9.8620689655172414E-2</v>
      </c>
      <c r="L170" s="10">
        <v>0.57199999999999995</v>
      </c>
      <c r="M170" s="12">
        <f t="shared" si="90"/>
        <v>27.456</v>
      </c>
      <c r="N170" s="12" t="s">
        <v>1189</v>
      </c>
      <c r="O170" s="10"/>
      <c r="P170" s="10"/>
      <c r="Q170" s="12"/>
      <c r="R170" s="12">
        <f t="shared" si="91"/>
        <v>12.720000000000002</v>
      </c>
      <c r="S170" s="20">
        <v>40.176000000000002</v>
      </c>
      <c r="T170" s="20">
        <f t="shared" si="92"/>
        <v>0</v>
      </c>
      <c r="U170" s="12">
        <v>252720</v>
      </c>
      <c r="V170" s="12" t="s">
        <v>1159</v>
      </c>
      <c r="W170" s="12"/>
      <c r="X170" s="12"/>
      <c r="Y170" s="33"/>
      <c r="Z170" s="33"/>
      <c r="AA170" s="33"/>
      <c r="AB170" s="33"/>
      <c r="AC170" s="33"/>
      <c r="AD170" s="33"/>
      <c r="AE170" s="33"/>
      <c r="AF170" s="33"/>
      <c r="AG170" s="33"/>
      <c r="AH170" s="33"/>
      <c r="AI170" s="33"/>
      <c r="AJ170" s="33"/>
      <c r="AK170" s="33"/>
    </row>
    <row r="171" spans="1:37" ht="15.75" thickBot="1" x14ac:dyDescent="0.3">
      <c r="B171" s="30"/>
      <c r="C171" s="9" t="s">
        <v>470</v>
      </c>
      <c r="D171" s="11">
        <v>5.69</v>
      </c>
      <c r="E171" s="9">
        <v>52</v>
      </c>
      <c r="F171" s="13">
        <f t="shared" si="86"/>
        <v>295.88</v>
      </c>
      <c r="G171" s="10">
        <f t="shared" si="87"/>
        <v>8.5061511423550076E-2</v>
      </c>
      <c r="H171" s="10">
        <v>0.48399999999999999</v>
      </c>
      <c r="I171" s="12">
        <f t="shared" si="88"/>
        <v>25.167999999999996</v>
      </c>
      <c r="J171" s="10">
        <v>-1.04</v>
      </c>
      <c r="K171" s="10">
        <f t="shared" si="89"/>
        <v>1.9332161687170474E-2</v>
      </c>
      <c r="L171" s="10">
        <v>0.11</v>
      </c>
      <c r="M171" s="12">
        <f t="shared" si="90"/>
        <v>5.72</v>
      </c>
      <c r="N171" s="12" t="s">
        <v>1189</v>
      </c>
      <c r="O171" s="10"/>
      <c r="P171" s="10"/>
      <c r="Q171" s="12"/>
      <c r="R171" s="12">
        <f t="shared" si="91"/>
        <v>10.088000000000001</v>
      </c>
      <c r="S171" s="20">
        <v>15.808</v>
      </c>
      <c r="T171" s="20">
        <f t="shared" si="92"/>
        <v>0</v>
      </c>
      <c r="U171" s="12">
        <v>252720</v>
      </c>
      <c r="V171" s="12" t="s">
        <v>1159</v>
      </c>
      <c r="W171" s="12"/>
      <c r="X171" s="12"/>
      <c r="Y171" s="33"/>
      <c r="Z171" s="33"/>
      <c r="AA171" s="33"/>
      <c r="AB171" s="33"/>
      <c r="AC171" s="33"/>
      <c r="AD171" s="33"/>
      <c r="AE171" s="33"/>
      <c r="AF171" s="33"/>
      <c r="AG171" s="33"/>
      <c r="AH171" s="33"/>
      <c r="AI171" s="33"/>
      <c r="AJ171" s="33"/>
      <c r="AK171" s="33"/>
    </row>
    <row r="172" spans="1:37" ht="15.75" thickBot="1" x14ac:dyDescent="0.3">
      <c r="B172" s="30"/>
      <c r="C172" s="9" t="s">
        <v>471</v>
      </c>
      <c r="D172" s="11">
        <v>5.64</v>
      </c>
      <c r="E172" s="9">
        <v>49</v>
      </c>
      <c r="F172" s="13">
        <f t="shared" si="86"/>
        <v>276.35999999999996</v>
      </c>
      <c r="G172" s="10">
        <f t="shared" si="87"/>
        <v>6.7375886524822695E-2</v>
      </c>
      <c r="H172" s="10">
        <v>0.38</v>
      </c>
      <c r="I172" s="12">
        <f t="shared" si="88"/>
        <v>18.619999999999997</v>
      </c>
      <c r="J172" s="10">
        <v>-1.04</v>
      </c>
      <c r="K172" s="10">
        <f t="shared" si="89"/>
        <v>6.7375886524822695E-2</v>
      </c>
      <c r="L172" s="10">
        <v>0.38</v>
      </c>
      <c r="M172" s="12">
        <f t="shared" si="90"/>
        <v>18.619999999999997</v>
      </c>
      <c r="N172" s="12" t="s">
        <v>1189</v>
      </c>
      <c r="O172" s="10"/>
      <c r="P172" s="10"/>
      <c r="Q172" s="12"/>
      <c r="R172" s="12">
        <f t="shared" si="91"/>
        <v>12.299000000000003</v>
      </c>
      <c r="S172" s="20">
        <v>30.919</v>
      </c>
      <c r="T172" s="20">
        <f t="shared" si="92"/>
        <v>0</v>
      </c>
      <c r="U172" s="12">
        <v>252720</v>
      </c>
      <c r="V172" s="12" t="s">
        <v>1159</v>
      </c>
      <c r="W172" s="12"/>
      <c r="X172" s="12"/>
      <c r="Y172" s="33"/>
      <c r="Z172" s="33"/>
      <c r="AA172" s="33"/>
      <c r="AB172" s="33"/>
      <c r="AC172" s="33"/>
      <c r="AD172" s="33"/>
      <c r="AE172" s="33"/>
      <c r="AF172" s="33"/>
      <c r="AG172" s="33"/>
      <c r="AH172" s="33"/>
      <c r="AI172" s="33"/>
      <c r="AJ172" s="33"/>
      <c r="AK172" s="33"/>
    </row>
    <row r="173" spans="1:37" ht="15.75" thickBot="1" x14ac:dyDescent="0.3">
      <c r="B173" s="30"/>
      <c r="C173" s="9" t="s">
        <v>472</v>
      </c>
      <c r="D173" s="11">
        <v>5.5</v>
      </c>
      <c r="E173" s="9">
        <v>50</v>
      </c>
      <c r="F173" s="13">
        <f t="shared" si="86"/>
        <v>275</v>
      </c>
      <c r="G173" s="10">
        <f t="shared" si="87"/>
        <v>0.33963636363636368</v>
      </c>
      <c r="H173" s="10">
        <v>1.8680000000000001</v>
      </c>
      <c r="I173" s="12">
        <f t="shared" si="88"/>
        <v>93.4</v>
      </c>
      <c r="J173" s="10">
        <v>-1.04</v>
      </c>
      <c r="K173" s="10">
        <f t="shared" si="89"/>
        <v>0.15581818181818183</v>
      </c>
      <c r="L173" s="10">
        <v>0.85699999999999998</v>
      </c>
      <c r="M173" s="12">
        <f t="shared" si="90"/>
        <v>42.85</v>
      </c>
      <c r="N173" s="12" t="s">
        <v>1189</v>
      </c>
      <c r="O173" s="10"/>
      <c r="P173" s="10"/>
      <c r="Q173" s="12"/>
      <c r="R173" s="12">
        <f t="shared" si="91"/>
        <v>12.25</v>
      </c>
      <c r="S173" s="20">
        <v>55.1</v>
      </c>
      <c r="T173" s="20">
        <f t="shared" si="92"/>
        <v>0</v>
      </c>
      <c r="U173" s="12">
        <v>252720</v>
      </c>
      <c r="V173" s="12" t="s">
        <v>1159</v>
      </c>
      <c r="W173" s="12"/>
      <c r="X173" s="12"/>
      <c r="Y173" s="33"/>
      <c r="Z173" s="33"/>
      <c r="AA173" s="33"/>
      <c r="AB173" s="33"/>
      <c r="AC173" s="33"/>
      <c r="AD173" s="33"/>
      <c r="AE173" s="33"/>
      <c r="AF173" s="33"/>
      <c r="AG173" s="33"/>
      <c r="AH173" s="33"/>
      <c r="AI173" s="33"/>
      <c r="AJ173" s="33"/>
      <c r="AK173" s="33"/>
    </row>
    <row r="174" spans="1:37" ht="15.75" thickBot="1" x14ac:dyDescent="0.3">
      <c r="B174" s="30"/>
      <c r="C174" s="9" t="s">
        <v>473</v>
      </c>
      <c r="D174" s="11">
        <v>5.58</v>
      </c>
      <c r="E174" s="9">
        <v>42</v>
      </c>
      <c r="F174" s="13">
        <f t="shared" si="86"/>
        <v>234.36</v>
      </c>
      <c r="G174" s="10">
        <f t="shared" si="87"/>
        <v>0.11774193548387098</v>
      </c>
      <c r="H174" s="10">
        <v>0.65700000000000003</v>
      </c>
      <c r="I174" s="12">
        <f t="shared" si="88"/>
        <v>27.594000000000005</v>
      </c>
      <c r="J174" s="10">
        <v>-1.04</v>
      </c>
      <c r="K174" s="10">
        <f t="shared" si="89"/>
        <v>9.1218637992831544E-2</v>
      </c>
      <c r="L174" s="10">
        <v>0.50900000000000001</v>
      </c>
      <c r="M174" s="12">
        <f t="shared" si="90"/>
        <v>21.378000000000004</v>
      </c>
      <c r="N174" s="12" t="s">
        <v>1189</v>
      </c>
      <c r="O174" s="10"/>
      <c r="P174" s="10"/>
      <c r="Q174" s="12"/>
      <c r="R174" s="12">
        <f t="shared" si="91"/>
        <v>10.373999999999995</v>
      </c>
      <c r="S174" s="20">
        <v>31.751999999999999</v>
      </c>
      <c r="T174" s="20">
        <f t="shared" si="92"/>
        <v>0</v>
      </c>
      <c r="U174" s="12">
        <v>252720</v>
      </c>
      <c r="V174" s="12" t="s">
        <v>1159</v>
      </c>
      <c r="W174" s="12"/>
      <c r="X174" s="12"/>
      <c r="Y174" s="33"/>
      <c r="Z174" s="33"/>
      <c r="AA174" s="33"/>
      <c r="AB174" s="33"/>
      <c r="AC174" s="33"/>
      <c r="AD174" s="33"/>
      <c r="AE174" s="33"/>
      <c r="AF174" s="33"/>
      <c r="AG174" s="33"/>
      <c r="AH174" s="33"/>
      <c r="AI174" s="33"/>
      <c r="AJ174" s="33"/>
      <c r="AK174" s="33"/>
    </row>
    <row r="175" spans="1:37" ht="15.75" thickBot="1" x14ac:dyDescent="0.3">
      <c r="B175" s="30"/>
      <c r="C175" s="9" t="s">
        <v>474</v>
      </c>
      <c r="D175" s="11">
        <v>5.66</v>
      </c>
      <c r="E175" s="9">
        <v>42</v>
      </c>
      <c r="F175" s="13">
        <f t="shared" si="86"/>
        <v>237.72</v>
      </c>
      <c r="G175" s="10">
        <f t="shared" si="87"/>
        <v>0.17031802120141343</v>
      </c>
      <c r="H175" s="10">
        <v>0.96399999999999997</v>
      </c>
      <c r="I175" s="12">
        <f t="shared" si="88"/>
        <v>40.488</v>
      </c>
      <c r="J175" s="10">
        <v>-1.04</v>
      </c>
      <c r="K175" s="10">
        <f t="shared" si="89"/>
        <v>6.1130742049469958E-2</v>
      </c>
      <c r="L175" s="10">
        <v>0.34599999999999997</v>
      </c>
      <c r="M175" s="12">
        <f t="shared" si="90"/>
        <v>14.531999999999998</v>
      </c>
      <c r="N175" s="12" t="s">
        <v>1189</v>
      </c>
      <c r="O175" s="10"/>
      <c r="P175" s="10"/>
      <c r="Q175" s="12"/>
      <c r="R175" s="12">
        <f t="shared" si="91"/>
        <v>10.920000000000003</v>
      </c>
      <c r="S175" s="20">
        <v>25.452000000000002</v>
      </c>
      <c r="T175" s="20">
        <f t="shared" si="92"/>
        <v>0</v>
      </c>
      <c r="U175" s="12">
        <v>252720</v>
      </c>
      <c r="V175" s="12" t="s">
        <v>1159</v>
      </c>
      <c r="W175" s="12"/>
      <c r="X175" s="12"/>
      <c r="Y175" s="33"/>
      <c r="Z175" s="33"/>
      <c r="AA175" s="33"/>
      <c r="AB175" s="33"/>
      <c r="AC175" s="33"/>
      <c r="AD175" s="33"/>
      <c r="AE175" s="33"/>
      <c r="AF175" s="33"/>
      <c r="AG175" s="33"/>
      <c r="AH175" s="33"/>
      <c r="AI175" s="33"/>
      <c r="AJ175" s="33"/>
      <c r="AK175" s="33"/>
    </row>
    <row r="176" spans="1:37" ht="15.75" thickBot="1" x14ac:dyDescent="0.3">
      <c r="B176" s="31"/>
      <c r="C176" s="9" t="s">
        <v>475</v>
      </c>
      <c r="D176" s="11">
        <v>5.8</v>
      </c>
      <c r="E176" s="9">
        <v>31</v>
      </c>
      <c r="F176" s="13">
        <f t="shared" si="86"/>
        <v>179.79999999999998</v>
      </c>
      <c r="G176" s="10">
        <f t="shared" si="87"/>
        <v>0.21500000000000002</v>
      </c>
      <c r="H176" s="10">
        <v>1.2470000000000001</v>
      </c>
      <c r="I176" s="12">
        <f t="shared" si="88"/>
        <v>38.657000000000004</v>
      </c>
      <c r="J176" s="10">
        <v>-1.05</v>
      </c>
      <c r="K176" s="10">
        <f t="shared" si="89"/>
        <v>9.6206896551724153E-2</v>
      </c>
      <c r="L176" s="10">
        <v>0.55800000000000005</v>
      </c>
      <c r="M176" s="12">
        <f t="shared" si="90"/>
        <v>17.298000000000002</v>
      </c>
      <c r="N176" s="12" t="s">
        <v>1189</v>
      </c>
      <c r="O176" s="10"/>
      <c r="P176" s="10"/>
      <c r="Q176" s="12"/>
      <c r="R176" s="12">
        <f t="shared" si="91"/>
        <v>8.4939999999999998</v>
      </c>
      <c r="S176" s="20">
        <v>25.792000000000002</v>
      </c>
      <c r="T176" s="20">
        <f t="shared" si="92"/>
        <v>0</v>
      </c>
      <c r="U176" s="12">
        <v>252720</v>
      </c>
      <c r="V176" s="12" t="s">
        <v>1159</v>
      </c>
      <c r="W176" s="12"/>
      <c r="X176" s="12"/>
      <c r="Y176" s="34"/>
      <c r="Z176" s="34"/>
      <c r="AA176" s="34"/>
      <c r="AB176" s="34"/>
      <c r="AC176" s="34"/>
      <c r="AD176" s="34"/>
      <c r="AE176" s="34"/>
      <c r="AF176" s="34"/>
      <c r="AG176" s="34"/>
      <c r="AH176" s="34"/>
      <c r="AI176" s="34"/>
      <c r="AJ176" s="34"/>
      <c r="AK176" s="34"/>
    </row>
    <row r="177" spans="1:37" ht="15.75" thickBot="1" x14ac:dyDescent="0.3">
      <c r="A177" s="8"/>
      <c r="B177" s="18" t="s">
        <v>32</v>
      </c>
      <c r="C177" s="14" t="s">
        <v>465</v>
      </c>
      <c r="D177" s="14"/>
      <c r="E177" s="14">
        <f>SUM(E167:E176)</f>
        <v>467</v>
      </c>
      <c r="F177" s="15">
        <f>SUM(F167:F176)</f>
        <v>2620.6699999999996</v>
      </c>
      <c r="G177" s="16"/>
      <c r="H177" s="16"/>
      <c r="I177" s="15">
        <f>SUM(I167:I176)</f>
        <v>442.95799999999997</v>
      </c>
      <c r="J177" s="16"/>
      <c r="K177" s="16"/>
      <c r="L177" s="16"/>
      <c r="M177" s="15">
        <f>SUM(M167:M176)</f>
        <v>264.82400000000001</v>
      </c>
      <c r="N177" s="15"/>
      <c r="O177" s="16"/>
      <c r="P177" s="16"/>
      <c r="Q177" s="15"/>
      <c r="R177" s="15">
        <f t="shared" ref="R177:T177" si="93">SUM(R167:R176)</f>
        <v>115.554</v>
      </c>
      <c r="S177" s="15">
        <f t="shared" si="93"/>
        <v>380.37800000000004</v>
      </c>
      <c r="T177" s="15">
        <f t="shared" si="93"/>
        <v>0</v>
      </c>
      <c r="U177" s="15"/>
      <c r="V177" s="15"/>
      <c r="W177" s="15"/>
      <c r="X177" s="15"/>
      <c r="Y177" s="19"/>
      <c r="Z177" s="19"/>
      <c r="AA177" s="19"/>
      <c r="AB177" s="19"/>
      <c r="AC177" s="19"/>
      <c r="AD177" s="19"/>
      <c r="AE177" s="19"/>
      <c r="AF177" s="19"/>
      <c r="AG177" s="19"/>
      <c r="AH177" s="19"/>
      <c r="AI177" s="19"/>
      <c r="AJ177" s="19"/>
      <c r="AK177" s="19"/>
    </row>
    <row r="178" spans="1:37" ht="15.75" thickBot="1" x14ac:dyDescent="0.3">
      <c r="A178" s="8"/>
      <c r="B178" s="56"/>
      <c r="C178" s="57"/>
      <c r="D178" s="57"/>
      <c r="E178" s="57"/>
      <c r="F178" s="57"/>
      <c r="G178" s="57"/>
      <c r="H178" s="57"/>
      <c r="I178" s="57"/>
      <c r="J178" s="57"/>
      <c r="K178" s="57"/>
      <c r="L178" s="57"/>
      <c r="M178" s="57"/>
      <c r="N178" s="57"/>
      <c r="O178" s="57"/>
      <c r="P178" s="57"/>
      <c r="Q178" s="57"/>
      <c r="R178" s="57"/>
      <c r="S178" s="57"/>
      <c r="T178" s="57"/>
      <c r="U178" s="57"/>
      <c r="V178" s="57"/>
      <c r="W178" s="57"/>
      <c r="X178" s="57"/>
      <c r="Y178" s="57"/>
      <c r="Z178" s="57"/>
      <c r="AA178" s="57"/>
      <c r="AB178" s="57"/>
      <c r="AC178" s="57"/>
      <c r="AD178" s="57"/>
      <c r="AE178" s="57"/>
      <c r="AF178" s="57"/>
      <c r="AG178" s="57"/>
      <c r="AH178" s="57"/>
      <c r="AI178" s="57"/>
      <c r="AJ178" s="57"/>
      <c r="AK178" s="58"/>
    </row>
    <row r="179" spans="1:37" ht="15.75" thickBot="1" x14ac:dyDescent="0.3">
      <c r="B179" s="29" t="s">
        <v>476</v>
      </c>
      <c r="C179" s="9" t="s">
        <v>477</v>
      </c>
      <c r="D179" s="11">
        <v>5.28</v>
      </c>
      <c r="E179" s="9">
        <v>56</v>
      </c>
      <c r="F179" s="13">
        <f t="shared" ref="F179:F187" si="94">D179*E179</f>
        <v>295.68</v>
      </c>
      <c r="G179" s="10">
        <f t="shared" ref="G179:G187" si="95">H179/D179</f>
        <v>0.14507575757575758</v>
      </c>
      <c r="H179" s="10">
        <v>0.76600000000000001</v>
      </c>
      <c r="I179" s="12">
        <f t="shared" ref="I179:I187" si="96">G179*F179</f>
        <v>42.896000000000001</v>
      </c>
      <c r="J179" s="10">
        <v>-1.05</v>
      </c>
      <c r="K179" s="10">
        <f t="shared" ref="K179:K187" si="97">L179/D179</f>
        <v>0.13011363636363638</v>
      </c>
      <c r="L179" s="10">
        <v>0.68700000000000006</v>
      </c>
      <c r="M179" s="12">
        <f t="shared" ref="M179:M187" si="98">K179*F179</f>
        <v>38.472000000000001</v>
      </c>
      <c r="N179" s="12" t="s">
        <v>1189</v>
      </c>
      <c r="O179" s="10"/>
      <c r="P179" s="10"/>
      <c r="Q179" s="12"/>
      <c r="R179" s="12">
        <f t="shared" ref="R179:R187" si="99">S179-M179</f>
        <v>13.496000000000002</v>
      </c>
      <c r="S179" s="20">
        <v>51.968000000000004</v>
      </c>
      <c r="T179" s="20">
        <f t="shared" ref="T179:T187" si="100">Q179</f>
        <v>0</v>
      </c>
      <c r="U179" s="12">
        <v>252210</v>
      </c>
      <c r="V179" s="12" t="s">
        <v>1157</v>
      </c>
      <c r="W179" s="12"/>
      <c r="X179" s="12"/>
      <c r="Y179" s="32"/>
      <c r="Z179" s="32" t="s">
        <v>107</v>
      </c>
      <c r="AA179" s="32" t="s">
        <v>108</v>
      </c>
      <c r="AB179" s="32" t="s">
        <v>118</v>
      </c>
      <c r="AC179" s="32" t="s">
        <v>110</v>
      </c>
      <c r="AD179" s="32" t="s">
        <v>111</v>
      </c>
      <c r="AE179" s="32" t="s">
        <v>112</v>
      </c>
      <c r="AF179" s="32" t="s">
        <v>120</v>
      </c>
      <c r="AG179" s="32" t="s">
        <v>120</v>
      </c>
      <c r="AH179" s="32" t="s">
        <v>120</v>
      </c>
      <c r="AI179" s="32" t="s">
        <v>120</v>
      </c>
      <c r="AJ179" s="32" t="s">
        <v>120</v>
      </c>
      <c r="AK179" s="32" t="s">
        <v>120</v>
      </c>
    </row>
    <row r="180" spans="1:37" ht="15.75" thickBot="1" x14ac:dyDescent="0.3">
      <c r="B180" s="30"/>
      <c r="C180" s="9" t="s">
        <v>478</v>
      </c>
      <c r="D180" s="11">
        <v>5.5</v>
      </c>
      <c r="E180" s="9">
        <v>53</v>
      </c>
      <c r="F180" s="13">
        <f t="shared" si="94"/>
        <v>291.5</v>
      </c>
      <c r="G180" s="10">
        <f t="shared" si="95"/>
        <v>0.1230909090909091</v>
      </c>
      <c r="H180" s="10">
        <v>0.67700000000000005</v>
      </c>
      <c r="I180" s="12">
        <f t="shared" si="96"/>
        <v>35.881</v>
      </c>
      <c r="J180" s="10">
        <v>-1.05</v>
      </c>
      <c r="K180" s="10">
        <f t="shared" si="97"/>
        <v>0.11272727272727273</v>
      </c>
      <c r="L180" s="10">
        <v>0.62</v>
      </c>
      <c r="M180" s="12">
        <f t="shared" si="98"/>
        <v>32.86</v>
      </c>
      <c r="N180" s="12" t="s">
        <v>1189</v>
      </c>
      <c r="O180" s="10"/>
      <c r="P180" s="10"/>
      <c r="Q180" s="12"/>
      <c r="R180" s="12">
        <f t="shared" si="99"/>
        <v>13.302999999999997</v>
      </c>
      <c r="S180" s="20">
        <v>46.162999999999997</v>
      </c>
      <c r="T180" s="20">
        <f t="shared" si="100"/>
        <v>0</v>
      </c>
      <c r="U180" s="12">
        <v>252210</v>
      </c>
      <c r="V180" s="12" t="s">
        <v>1157</v>
      </c>
      <c r="W180" s="12"/>
      <c r="X180" s="12"/>
      <c r="Y180" s="33"/>
      <c r="Z180" s="33"/>
      <c r="AA180" s="33"/>
      <c r="AB180" s="33"/>
      <c r="AC180" s="33"/>
      <c r="AD180" s="33"/>
      <c r="AE180" s="33"/>
      <c r="AF180" s="33"/>
      <c r="AG180" s="33"/>
      <c r="AH180" s="33"/>
      <c r="AI180" s="33"/>
      <c r="AJ180" s="33"/>
      <c r="AK180" s="33"/>
    </row>
    <row r="181" spans="1:37" ht="15.75" thickBot="1" x14ac:dyDescent="0.3">
      <c r="B181" s="30"/>
      <c r="C181" s="9" t="s">
        <v>479</v>
      </c>
      <c r="D181" s="11">
        <v>5.54</v>
      </c>
      <c r="E181" s="9">
        <v>48</v>
      </c>
      <c r="F181" s="13">
        <f t="shared" si="94"/>
        <v>265.92</v>
      </c>
      <c r="G181" s="10">
        <f t="shared" si="95"/>
        <v>0.12671480144404332</v>
      </c>
      <c r="H181" s="10">
        <v>0.70199999999999996</v>
      </c>
      <c r="I181" s="12">
        <f t="shared" si="96"/>
        <v>33.695999999999998</v>
      </c>
      <c r="J181" s="10">
        <v>-1.05</v>
      </c>
      <c r="K181" s="10">
        <f t="shared" si="97"/>
        <v>0.12671480144404332</v>
      </c>
      <c r="L181" s="10">
        <v>0.70199999999999996</v>
      </c>
      <c r="M181" s="12">
        <f t="shared" si="98"/>
        <v>33.695999999999998</v>
      </c>
      <c r="N181" s="12" t="s">
        <v>1189</v>
      </c>
      <c r="O181" s="10"/>
      <c r="P181" s="10"/>
      <c r="Q181" s="12"/>
      <c r="R181" s="12">
        <f t="shared" si="99"/>
        <v>11.423999999999999</v>
      </c>
      <c r="S181" s="20">
        <v>45.12</v>
      </c>
      <c r="T181" s="20">
        <f t="shared" si="100"/>
        <v>0</v>
      </c>
      <c r="U181" s="12">
        <v>252210</v>
      </c>
      <c r="V181" s="12" t="s">
        <v>1157</v>
      </c>
      <c r="W181" s="12"/>
      <c r="X181" s="12"/>
      <c r="Y181" s="33"/>
      <c r="Z181" s="33"/>
      <c r="AA181" s="33"/>
      <c r="AB181" s="33"/>
      <c r="AC181" s="33"/>
      <c r="AD181" s="33"/>
      <c r="AE181" s="33"/>
      <c r="AF181" s="33"/>
      <c r="AG181" s="33"/>
      <c r="AH181" s="33"/>
      <c r="AI181" s="33"/>
      <c r="AJ181" s="33"/>
      <c r="AK181" s="33"/>
    </row>
    <row r="182" spans="1:37" ht="15.75" thickBot="1" x14ac:dyDescent="0.3">
      <c r="B182" s="30"/>
      <c r="C182" s="9" t="s">
        <v>480</v>
      </c>
      <c r="D182" s="11">
        <v>5.7</v>
      </c>
      <c r="E182" s="9">
        <v>43</v>
      </c>
      <c r="F182" s="13">
        <f t="shared" si="94"/>
        <v>245.1</v>
      </c>
      <c r="G182" s="10">
        <f t="shared" si="95"/>
        <v>0.14263157894736841</v>
      </c>
      <c r="H182" s="10">
        <v>0.81299999999999994</v>
      </c>
      <c r="I182" s="12">
        <f t="shared" si="96"/>
        <v>34.958999999999996</v>
      </c>
      <c r="J182" s="10">
        <v>-1.05</v>
      </c>
      <c r="K182" s="10">
        <f t="shared" si="97"/>
        <v>0.12491228070175438</v>
      </c>
      <c r="L182" s="10">
        <v>0.71199999999999997</v>
      </c>
      <c r="M182" s="12">
        <f t="shared" si="98"/>
        <v>30.615999999999996</v>
      </c>
      <c r="N182" s="12" t="s">
        <v>1189</v>
      </c>
      <c r="O182" s="10"/>
      <c r="P182" s="10"/>
      <c r="Q182" s="12"/>
      <c r="R182" s="12">
        <f t="shared" si="99"/>
        <v>11.180000000000003</v>
      </c>
      <c r="S182" s="20">
        <v>41.795999999999999</v>
      </c>
      <c r="T182" s="20">
        <f t="shared" si="100"/>
        <v>0</v>
      </c>
      <c r="U182" s="12">
        <v>252210</v>
      </c>
      <c r="V182" s="12" t="s">
        <v>1157</v>
      </c>
      <c r="W182" s="12"/>
      <c r="X182" s="12"/>
      <c r="Y182" s="33"/>
      <c r="Z182" s="33"/>
      <c r="AA182" s="33"/>
      <c r="AB182" s="33"/>
      <c r="AC182" s="33"/>
      <c r="AD182" s="33"/>
      <c r="AE182" s="33"/>
      <c r="AF182" s="33"/>
      <c r="AG182" s="33"/>
      <c r="AH182" s="33"/>
      <c r="AI182" s="33"/>
      <c r="AJ182" s="33"/>
      <c r="AK182" s="33"/>
    </row>
    <row r="183" spans="1:37" ht="15.75" thickBot="1" x14ac:dyDescent="0.3">
      <c r="B183" s="30"/>
      <c r="C183" s="9" t="s">
        <v>481</v>
      </c>
      <c r="D183" s="11">
        <v>5.28</v>
      </c>
      <c r="E183" s="9">
        <v>53</v>
      </c>
      <c r="F183" s="13">
        <f t="shared" si="94"/>
        <v>279.84000000000003</v>
      </c>
      <c r="G183" s="10">
        <f t="shared" si="95"/>
        <v>0.1140151515151515</v>
      </c>
      <c r="H183" s="10">
        <v>0.60199999999999998</v>
      </c>
      <c r="I183" s="12">
        <f t="shared" si="96"/>
        <v>31.905999999999999</v>
      </c>
      <c r="J183" s="10">
        <v>-1.05</v>
      </c>
      <c r="K183" s="10">
        <f t="shared" si="97"/>
        <v>0.11174242424242423</v>
      </c>
      <c r="L183" s="10">
        <v>0.59</v>
      </c>
      <c r="M183" s="12">
        <f t="shared" si="98"/>
        <v>31.27</v>
      </c>
      <c r="N183" s="12" t="s">
        <v>1189</v>
      </c>
      <c r="O183" s="10"/>
      <c r="P183" s="10"/>
      <c r="Q183" s="12"/>
      <c r="R183" s="12">
        <f t="shared" si="99"/>
        <v>12.773</v>
      </c>
      <c r="S183" s="20">
        <v>44.042999999999999</v>
      </c>
      <c r="T183" s="20">
        <f t="shared" si="100"/>
        <v>0</v>
      </c>
      <c r="U183" s="12">
        <v>252210</v>
      </c>
      <c r="V183" s="12" t="s">
        <v>1157</v>
      </c>
      <c r="W183" s="12"/>
      <c r="X183" s="12"/>
      <c r="Y183" s="33"/>
      <c r="Z183" s="33"/>
      <c r="AA183" s="33"/>
      <c r="AB183" s="33"/>
      <c r="AC183" s="33"/>
      <c r="AD183" s="33"/>
      <c r="AE183" s="33"/>
      <c r="AF183" s="33"/>
      <c r="AG183" s="33"/>
      <c r="AH183" s="33"/>
      <c r="AI183" s="33"/>
      <c r="AJ183" s="33"/>
      <c r="AK183" s="33"/>
    </row>
    <row r="184" spans="1:37" ht="15.75" thickBot="1" x14ac:dyDescent="0.3">
      <c r="B184" s="30"/>
      <c r="C184" s="9" t="s">
        <v>482</v>
      </c>
      <c r="D184" s="11">
        <v>5.48</v>
      </c>
      <c r="E184" s="9">
        <v>57</v>
      </c>
      <c r="F184" s="13">
        <f t="shared" si="94"/>
        <v>312.36</v>
      </c>
      <c r="G184" s="10">
        <f t="shared" si="95"/>
        <v>0.14434306569343064</v>
      </c>
      <c r="H184" s="10">
        <v>0.79100000000000004</v>
      </c>
      <c r="I184" s="12">
        <f t="shared" si="96"/>
        <v>45.086999999999996</v>
      </c>
      <c r="J184" s="10">
        <v>-1.05</v>
      </c>
      <c r="K184" s="10">
        <f t="shared" si="97"/>
        <v>0.11222627737226276</v>
      </c>
      <c r="L184" s="10">
        <v>0.61499999999999999</v>
      </c>
      <c r="M184" s="12">
        <f t="shared" si="98"/>
        <v>35.055</v>
      </c>
      <c r="N184" s="12" t="s">
        <v>1189</v>
      </c>
      <c r="O184" s="10"/>
      <c r="P184" s="10"/>
      <c r="Q184" s="12"/>
      <c r="R184" s="12">
        <f t="shared" si="99"/>
        <v>14.25</v>
      </c>
      <c r="S184" s="20">
        <v>49.305</v>
      </c>
      <c r="T184" s="20">
        <f t="shared" si="100"/>
        <v>0</v>
      </c>
      <c r="U184" s="12">
        <v>252210</v>
      </c>
      <c r="V184" s="12" t="s">
        <v>1157</v>
      </c>
      <c r="W184" s="12"/>
      <c r="X184" s="12"/>
      <c r="Y184" s="33"/>
      <c r="Z184" s="33"/>
      <c r="AA184" s="33"/>
      <c r="AB184" s="33"/>
      <c r="AC184" s="33"/>
      <c r="AD184" s="33"/>
      <c r="AE184" s="33"/>
      <c r="AF184" s="33"/>
      <c r="AG184" s="33"/>
      <c r="AH184" s="33"/>
      <c r="AI184" s="33"/>
      <c r="AJ184" s="33"/>
      <c r="AK184" s="33"/>
    </row>
    <row r="185" spans="1:37" ht="15.75" thickBot="1" x14ac:dyDescent="0.3">
      <c r="B185" s="30"/>
      <c r="C185" s="9" t="s">
        <v>483</v>
      </c>
      <c r="D185" s="11">
        <v>5.78</v>
      </c>
      <c r="E185" s="9">
        <v>35</v>
      </c>
      <c r="F185" s="13">
        <f t="shared" si="94"/>
        <v>202.3</v>
      </c>
      <c r="G185" s="10">
        <f t="shared" si="95"/>
        <v>0.20674740484429066</v>
      </c>
      <c r="H185" s="10">
        <v>1.1950000000000001</v>
      </c>
      <c r="I185" s="12">
        <f t="shared" si="96"/>
        <v>41.825000000000003</v>
      </c>
      <c r="J185" s="10">
        <v>-1.05</v>
      </c>
      <c r="K185" s="10">
        <f t="shared" si="97"/>
        <v>0.14273356401384082</v>
      </c>
      <c r="L185" s="10">
        <v>0.82499999999999996</v>
      </c>
      <c r="M185" s="12">
        <f t="shared" si="98"/>
        <v>28.875</v>
      </c>
      <c r="N185" s="12" t="s">
        <v>1189</v>
      </c>
      <c r="O185" s="10"/>
      <c r="P185" s="10"/>
      <c r="Q185" s="12"/>
      <c r="R185" s="12">
        <f t="shared" si="99"/>
        <v>9.240000000000002</v>
      </c>
      <c r="S185" s="20">
        <v>38.115000000000002</v>
      </c>
      <c r="T185" s="20">
        <f t="shared" si="100"/>
        <v>0</v>
      </c>
      <c r="U185" s="12">
        <v>252210</v>
      </c>
      <c r="V185" s="12" t="s">
        <v>1157</v>
      </c>
      <c r="W185" s="12"/>
      <c r="X185" s="12"/>
      <c r="Y185" s="33"/>
      <c r="Z185" s="33"/>
      <c r="AA185" s="33"/>
      <c r="AB185" s="33"/>
      <c r="AC185" s="33"/>
      <c r="AD185" s="33"/>
      <c r="AE185" s="33"/>
      <c r="AF185" s="33"/>
      <c r="AG185" s="33"/>
      <c r="AH185" s="33"/>
      <c r="AI185" s="33"/>
      <c r="AJ185" s="33"/>
      <c r="AK185" s="33"/>
    </row>
    <row r="186" spans="1:37" ht="15.75" thickBot="1" x14ac:dyDescent="0.3">
      <c r="B186" s="30"/>
      <c r="C186" s="9" t="s">
        <v>484</v>
      </c>
      <c r="D186" s="11">
        <v>5.38</v>
      </c>
      <c r="E186" s="9">
        <v>57</v>
      </c>
      <c r="F186" s="13">
        <f t="shared" si="94"/>
        <v>306.65999999999997</v>
      </c>
      <c r="G186" s="10">
        <f t="shared" si="95"/>
        <v>0.29776951672862456</v>
      </c>
      <c r="H186" s="10">
        <v>1.6020000000000001</v>
      </c>
      <c r="I186" s="12">
        <f t="shared" si="96"/>
        <v>91.313999999999993</v>
      </c>
      <c r="J186" s="10">
        <v>-1.05</v>
      </c>
      <c r="K186" s="10">
        <f t="shared" si="97"/>
        <v>0.19349442379182155</v>
      </c>
      <c r="L186" s="10">
        <v>1.0409999999999999</v>
      </c>
      <c r="M186" s="12">
        <f t="shared" si="98"/>
        <v>59.336999999999989</v>
      </c>
      <c r="N186" s="12" t="s">
        <v>1189</v>
      </c>
      <c r="O186" s="10"/>
      <c r="P186" s="10"/>
      <c r="Q186" s="12"/>
      <c r="R186" s="12">
        <f t="shared" si="99"/>
        <v>14.022000000000006</v>
      </c>
      <c r="S186" s="20">
        <v>73.358999999999995</v>
      </c>
      <c r="T186" s="20">
        <f t="shared" si="100"/>
        <v>0</v>
      </c>
      <c r="U186" s="12">
        <v>252210</v>
      </c>
      <c r="V186" s="12" t="s">
        <v>1157</v>
      </c>
      <c r="W186" s="12"/>
      <c r="X186" s="12"/>
      <c r="Y186" s="33"/>
      <c r="Z186" s="33"/>
      <c r="AA186" s="33"/>
      <c r="AB186" s="33"/>
      <c r="AC186" s="33"/>
      <c r="AD186" s="33"/>
      <c r="AE186" s="33"/>
      <c r="AF186" s="33"/>
      <c r="AG186" s="33"/>
      <c r="AH186" s="33"/>
      <c r="AI186" s="33"/>
      <c r="AJ186" s="33"/>
      <c r="AK186" s="33"/>
    </row>
    <row r="187" spans="1:37" ht="15.75" thickBot="1" x14ac:dyDescent="0.3">
      <c r="B187" s="31"/>
      <c r="C187" s="9" t="s">
        <v>485</v>
      </c>
      <c r="D187" s="11">
        <v>5.41</v>
      </c>
      <c r="E187" s="9">
        <v>49</v>
      </c>
      <c r="F187" s="13">
        <f t="shared" si="94"/>
        <v>265.09000000000003</v>
      </c>
      <c r="G187" s="10">
        <f t="shared" si="95"/>
        <v>0.28096118299445472</v>
      </c>
      <c r="H187" s="10">
        <v>1.52</v>
      </c>
      <c r="I187" s="12">
        <f t="shared" si="96"/>
        <v>74.48</v>
      </c>
      <c r="J187" s="10">
        <v>-1.05</v>
      </c>
      <c r="K187" s="10">
        <f t="shared" si="97"/>
        <v>0.25896487985212568</v>
      </c>
      <c r="L187" s="10">
        <v>1.401</v>
      </c>
      <c r="M187" s="12">
        <f t="shared" si="98"/>
        <v>68.649000000000001</v>
      </c>
      <c r="N187" s="12" t="s">
        <v>1189</v>
      </c>
      <c r="O187" s="10"/>
      <c r="P187" s="10"/>
      <c r="Q187" s="12"/>
      <c r="R187" s="12">
        <f t="shared" si="99"/>
        <v>11.367999999999995</v>
      </c>
      <c r="S187" s="20">
        <v>80.016999999999996</v>
      </c>
      <c r="T187" s="20">
        <f t="shared" si="100"/>
        <v>0</v>
      </c>
      <c r="U187" s="12">
        <v>252210</v>
      </c>
      <c r="V187" s="12" t="s">
        <v>1157</v>
      </c>
      <c r="W187" s="12"/>
      <c r="X187" s="12"/>
      <c r="Y187" s="34"/>
      <c r="Z187" s="34"/>
      <c r="AA187" s="34"/>
      <c r="AB187" s="34"/>
      <c r="AC187" s="34"/>
      <c r="AD187" s="34"/>
      <c r="AE187" s="34"/>
      <c r="AF187" s="34"/>
      <c r="AG187" s="34"/>
      <c r="AH187" s="34"/>
      <c r="AI187" s="34"/>
      <c r="AJ187" s="34"/>
      <c r="AK187" s="34"/>
    </row>
    <row r="188" spans="1:37" ht="15.75" thickBot="1" x14ac:dyDescent="0.3">
      <c r="A188" s="8"/>
      <c r="B188" s="18" t="s">
        <v>32</v>
      </c>
      <c r="C188" s="14" t="s">
        <v>476</v>
      </c>
      <c r="D188" s="14"/>
      <c r="E188" s="14">
        <f>SUM(E179:E187)</f>
        <v>451</v>
      </c>
      <c r="F188" s="15">
        <f>SUM(F179:F187)</f>
        <v>2464.4500000000003</v>
      </c>
      <c r="G188" s="16"/>
      <c r="H188" s="16"/>
      <c r="I188" s="15">
        <f>SUM(I179:I187)</f>
        <v>432.04399999999998</v>
      </c>
      <c r="J188" s="16"/>
      <c r="K188" s="16"/>
      <c r="L188" s="16"/>
      <c r="M188" s="15">
        <f>SUM(M179:M187)</f>
        <v>358.83</v>
      </c>
      <c r="N188" s="15"/>
      <c r="O188" s="16"/>
      <c r="P188" s="16"/>
      <c r="Q188" s="15"/>
      <c r="R188" s="15">
        <f t="shared" ref="R188:T188" si="101">SUM(R179:R187)</f>
        <v>111.056</v>
      </c>
      <c r="S188" s="15">
        <f t="shared" si="101"/>
        <v>469.88599999999997</v>
      </c>
      <c r="T188" s="15">
        <f t="shared" si="101"/>
        <v>0</v>
      </c>
      <c r="U188" s="15"/>
      <c r="V188" s="15"/>
      <c r="W188" s="15"/>
      <c r="X188" s="15"/>
      <c r="Y188" s="19"/>
      <c r="Z188" s="19"/>
      <c r="AA188" s="19"/>
      <c r="AB188" s="19"/>
      <c r="AC188" s="19"/>
      <c r="AD188" s="19"/>
      <c r="AE188" s="19"/>
      <c r="AF188" s="19"/>
      <c r="AG188" s="19"/>
      <c r="AH188" s="19"/>
      <c r="AI188" s="19"/>
      <c r="AJ188" s="19"/>
      <c r="AK188" s="19"/>
    </row>
    <row r="189" spans="1:37" ht="15.75" thickBot="1" x14ac:dyDescent="0.3">
      <c r="A189" s="8"/>
      <c r="B189" s="56"/>
      <c r="C189" s="57"/>
      <c r="D189" s="57"/>
      <c r="E189" s="57"/>
      <c r="F189" s="57"/>
      <c r="G189" s="57"/>
      <c r="H189" s="57"/>
      <c r="I189" s="57"/>
      <c r="J189" s="57"/>
      <c r="K189" s="57"/>
      <c r="L189" s="57"/>
      <c r="M189" s="57"/>
      <c r="N189" s="57"/>
      <c r="O189" s="57"/>
      <c r="P189" s="57"/>
      <c r="Q189" s="57"/>
      <c r="R189" s="57"/>
      <c r="S189" s="57"/>
      <c r="T189" s="57"/>
      <c r="U189" s="57"/>
      <c r="V189" s="57"/>
      <c r="W189" s="57"/>
      <c r="X189" s="57"/>
      <c r="Y189" s="57"/>
      <c r="Z189" s="57"/>
      <c r="AA189" s="57"/>
      <c r="AB189" s="57"/>
      <c r="AC189" s="57"/>
      <c r="AD189" s="57"/>
      <c r="AE189" s="57"/>
      <c r="AF189" s="57"/>
      <c r="AG189" s="57"/>
      <c r="AH189" s="57"/>
      <c r="AI189" s="57"/>
      <c r="AJ189" s="57"/>
      <c r="AK189" s="58"/>
    </row>
    <row r="190" spans="1:37" ht="15.75" thickBot="1" x14ac:dyDescent="0.3">
      <c r="B190" s="29" t="s">
        <v>486</v>
      </c>
      <c r="C190" s="9" t="s">
        <v>487</v>
      </c>
      <c r="D190" s="11">
        <v>5.2</v>
      </c>
      <c r="E190" s="9">
        <v>51</v>
      </c>
      <c r="F190" s="13">
        <f t="shared" ref="F190:F199" si="102">D190*E190</f>
        <v>265.2</v>
      </c>
      <c r="G190" s="10">
        <f t="shared" ref="G190:G199" si="103">H190/D190</f>
        <v>0.10365384615384615</v>
      </c>
      <c r="H190" s="10">
        <v>0.53900000000000003</v>
      </c>
      <c r="I190" s="12">
        <f t="shared" ref="I190:I199" si="104">G190*F190</f>
        <v>27.488999999999997</v>
      </c>
      <c r="J190" s="10">
        <v>-1.05</v>
      </c>
      <c r="K190" s="10">
        <f t="shared" ref="K190:K199" si="105">L190/D190</f>
        <v>5.9423076923076919E-2</v>
      </c>
      <c r="L190" s="10">
        <v>0.309</v>
      </c>
      <c r="M190" s="12">
        <f t="shared" ref="M190:M199" si="106">K190*F190</f>
        <v>15.758999999999999</v>
      </c>
      <c r="N190" s="12" t="s">
        <v>1189</v>
      </c>
      <c r="O190" s="10"/>
      <c r="P190" s="10"/>
      <c r="Q190" s="12"/>
      <c r="R190" s="12">
        <f t="shared" ref="R190:R199" si="107">S190-M190</f>
        <v>12.087000000000002</v>
      </c>
      <c r="S190" s="20">
        <v>27.846</v>
      </c>
      <c r="T190" s="20">
        <f t="shared" ref="T190:T199" si="108">Q190</f>
        <v>0</v>
      </c>
      <c r="U190" s="12">
        <v>252210</v>
      </c>
      <c r="V190" s="12" t="s">
        <v>1157</v>
      </c>
      <c r="W190" s="12"/>
      <c r="X190" s="12"/>
      <c r="Y190" s="32"/>
      <c r="Z190" s="32" t="s">
        <v>107</v>
      </c>
      <c r="AA190" s="32" t="s">
        <v>108</v>
      </c>
      <c r="AB190" s="32" t="s">
        <v>118</v>
      </c>
      <c r="AC190" s="32" t="s">
        <v>110</v>
      </c>
      <c r="AD190" s="32" t="s">
        <v>111</v>
      </c>
      <c r="AE190" s="32" t="s">
        <v>112</v>
      </c>
      <c r="AF190" s="32" t="s">
        <v>120</v>
      </c>
      <c r="AG190" s="32" t="s">
        <v>120</v>
      </c>
      <c r="AH190" s="32" t="s">
        <v>120</v>
      </c>
      <c r="AI190" s="32" t="s">
        <v>120</v>
      </c>
      <c r="AJ190" s="32" t="s">
        <v>120</v>
      </c>
      <c r="AK190" s="32" t="s">
        <v>120</v>
      </c>
    </row>
    <row r="191" spans="1:37" ht="15.75" thickBot="1" x14ac:dyDescent="0.3">
      <c r="B191" s="30"/>
      <c r="C191" s="9" t="s">
        <v>488</v>
      </c>
      <c r="D191" s="11">
        <v>5.2</v>
      </c>
      <c r="E191" s="9">
        <v>48</v>
      </c>
      <c r="F191" s="13">
        <f t="shared" si="102"/>
        <v>249.60000000000002</v>
      </c>
      <c r="G191" s="10">
        <f t="shared" si="103"/>
        <v>0.12711538461538463</v>
      </c>
      <c r="H191" s="10">
        <v>0.66100000000000003</v>
      </c>
      <c r="I191" s="12">
        <f t="shared" si="104"/>
        <v>31.728000000000005</v>
      </c>
      <c r="J191" s="10">
        <v>-1.05</v>
      </c>
      <c r="K191" s="10">
        <f t="shared" si="105"/>
        <v>5.9423076923076919E-2</v>
      </c>
      <c r="L191" s="10">
        <v>0.309</v>
      </c>
      <c r="M191" s="12">
        <f t="shared" si="106"/>
        <v>14.832000000000001</v>
      </c>
      <c r="N191" s="12" t="s">
        <v>1189</v>
      </c>
      <c r="O191" s="10"/>
      <c r="P191" s="10"/>
      <c r="Q191" s="12"/>
      <c r="R191" s="12">
        <f t="shared" si="107"/>
        <v>10.704000000000001</v>
      </c>
      <c r="S191" s="20">
        <v>25.536000000000001</v>
      </c>
      <c r="T191" s="20">
        <f t="shared" si="108"/>
        <v>0</v>
      </c>
      <c r="U191" s="12">
        <v>252210</v>
      </c>
      <c r="V191" s="12" t="s">
        <v>1157</v>
      </c>
      <c r="W191" s="12"/>
      <c r="X191" s="12"/>
      <c r="Y191" s="33"/>
      <c r="Z191" s="33"/>
      <c r="AA191" s="33"/>
      <c r="AB191" s="33"/>
      <c r="AC191" s="33"/>
      <c r="AD191" s="33"/>
      <c r="AE191" s="33"/>
      <c r="AF191" s="33"/>
      <c r="AG191" s="33"/>
      <c r="AH191" s="33"/>
      <c r="AI191" s="33"/>
      <c r="AJ191" s="33"/>
      <c r="AK191" s="33"/>
    </row>
    <row r="192" spans="1:37" ht="15.75" thickBot="1" x14ac:dyDescent="0.3">
      <c r="B192" s="30"/>
      <c r="C192" s="9" t="s">
        <v>489</v>
      </c>
      <c r="D192" s="11">
        <v>5.6</v>
      </c>
      <c r="E192" s="9">
        <v>49</v>
      </c>
      <c r="F192" s="13">
        <f t="shared" si="102"/>
        <v>274.39999999999998</v>
      </c>
      <c r="G192" s="10">
        <f t="shared" si="103"/>
        <v>0.19410714285714287</v>
      </c>
      <c r="H192" s="10">
        <v>1.087</v>
      </c>
      <c r="I192" s="12">
        <f t="shared" si="104"/>
        <v>53.262999999999998</v>
      </c>
      <c r="J192" s="10">
        <v>-1.05</v>
      </c>
      <c r="K192" s="10">
        <f t="shared" si="105"/>
        <v>7.4821428571428567E-2</v>
      </c>
      <c r="L192" s="10">
        <v>0.41899999999999998</v>
      </c>
      <c r="M192" s="12">
        <f t="shared" si="106"/>
        <v>20.530999999999995</v>
      </c>
      <c r="N192" s="12" t="s">
        <v>1189</v>
      </c>
      <c r="O192" s="10"/>
      <c r="P192" s="10"/>
      <c r="Q192" s="12"/>
      <c r="R192" s="12">
        <f t="shared" si="107"/>
        <v>11.760000000000002</v>
      </c>
      <c r="S192" s="20">
        <v>32.290999999999997</v>
      </c>
      <c r="T192" s="20">
        <f t="shared" si="108"/>
        <v>0</v>
      </c>
      <c r="U192" s="12">
        <v>252210</v>
      </c>
      <c r="V192" s="12" t="s">
        <v>1157</v>
      </c>
      <c r="W192" s="12"/>
      <c r="X192" s="12"/>
      <c r="Y192" s="33"/>
      <c r="Z192" s="33"/>
      <c r="AA192" s="33"/>
      <c r="AB192" s="33"/>
      <c r="AC192" s="33"/>
      <c r="AD192" s="33"/>
      <c r="AE192" s="33"/>
      <c r="AF192" s="33"/>
      <c r="AG192" s="33"/>
      <c r="AH192" s="33"/>
      <c r="AI192" s="33"/>
      <c r="AJ192" s="33"/>
      <c r="AK192" s="33"/>
    </row>
    <row r="193" spans="1:37" ht="15.75" thickBot="1" x14ac:dyDescent="0.3">
      <c r="B193" s="30"/>
      <c r="C193" s="9" t="s">
        <v>490</v>
      </c>
      <c r="D193" s="11">
        <v>5.38</v>
      </c>
      <c r="E193" s="9">
        <v>54</v>
      </c>
      <c r="F193" s="13">
        <f t="shared" si="102"/>
        <v>290.52</v>
      </c>
      <c r="G193" s="10">
        <f t="shared" si="103"/>
        <v>7.342007434944238E-2</v>
      </c>
      <c r="H193" s="10">
        <v>0.39500000000000002</v>
      </c>
      <c r="I193" s="12">
        <f t="shared" si="104"/>
        <v>21.33</v>
      </c>
      <c r="J193" s="10">
        <v>-1.05</v>
      </c>
      <c r="K193" s="10">
        <f t="shared" si="105"/>
        <v>7.1375464684014872E-2</v>
      </c>
      <c r="L193" s="10">
        <v>0.38400000000000001</v>
      </c>
      <c r="M193" s="12">
        <f t="shared" si="106"/>
        <v>20.736000000000001</v>
      </c>
      <c r="N193" s="12" t="s">
        <v>1189</v>
      </c>
      <c r="O193" s="10"/>
      <c r="P193" s="10"/>
      <c r="Q193" s="12"/>
      <c r="R193" s="12">
        <f t="shared" si="107"/>
        <v>12.474</v>
      </c>
      <c r="S193" s="20">
        <v>33.21</v>
      </c>
      <c r="T193" s="20">
        <f t="shared" si="108"/>
        <v>0</v>
      </c>
      <c r="U193" s="12">
        <v>252210</v>
      </c>
      <c r="V193" s="12" t="s">
        <v>1157</v>
      </c>
      <c r="W193" s="12"/>
      <c r="X193" s="12"/>
      <c r="Y193" s="33"/>
      <c r="Z193" s="33"/>
      <c r="AA193" s="33"/>
      <c r="AB193" s="33"/>
      <c r="AC193" s="33"/>
      <c r="AD193" s="33"/>
      <c r="AE193" s="33"/>
      <c r="AF193" s="33"/>
      <c r="AG193" s="33"/>
      <c r="AH193" s="33"/>
      <c r="AI193" s="33"/>
      <c r="AJ193" s="33"/>
      <c r="AK193" s="33"/>
    </row>
    <row r="194" spans="1:37" ht="15.75" thickBot="1" x14ac:dyDescent="0.3">
      <c r="B194" s="30"/>
      <c r="C194" s="9" t="s">
        <v>491</v>
      </c>
      <c r="D194" s="11">
        <v>5.5</v>
      </c>
      <c r="E194" s="9">
        <v>55</v>
      </c>
      <c r="F194" s="13">
        <f t="shared" si="102"/>
        <v>302.5</v>
      </c>
      <c r="G194" s="10">
        <f t="shared" si="103"/>
        <v>0.14781818181818182</v>
      </c>
      <c r="H194" s="10">
        <v>0.81299999999999994</v>
      </c>
      <c r="I194" s="12">
        <f t="shared" si="104"/>
        <v>44.715000000000003</v>
      </c>
      <c r="J194" s="10">
        <v>-1.05</v>
      </c>
      <c r="K194" s="10">
        <f t="shared" si="105"/>
        <v>0.13345454545454546</v>
      </c>
      <c r="L194" s="10">
        <v>0.73399999999999999</v>
      </c>
      <c r="M194" s="12">
        <f t="shared" si="106"/>
        <v>40.370000000000005</v>
      </c>
      <c r="N194" s="12" t="s">
        <v>1189</v>
      </c>
      <c r="O194" s="10"/>
      <c r="P194" s="10"/>
      <c r="Q194" s="12"/>
      <c r="R194" s="12">
        <f t="shared" si="107"/>
        <v>12.979999999999997</v>
      </c>
      <c r="S194" s="20">
        <v>53.35</v>
      </c>
      <c r="T194" s="20">
        <f t="shared" si="108"/>
        <v>0</v>
      </c>
      <c r="U194" s="12">
        <v>252210</v>
      </c>
      <c r="V194" s="12" t="s">
        <v>1157</v>
      </c>
      <c r="W194" s="12"/>
      <c r="X194" s="12"/>
      <c r="Y194" s="33"/>
      <c r="Z194" s="33"/>
      <c r="AA194" s="33"/>
      <c r="AB194" s="33"/>
      <c r="AC194" s="33"/>
      <c r="AD194" s="33"/>
      <c r="AE194" s="33"/>
      <c r="AF194" s="33"/>
      <c r="AG194" s="33"/>
      <c r="AH194" s="33"/>
      <c r="AI194" s="33"/>
      <c r="AJ194" s="33"/>
      <c r="AK194" s="33"/>
    </row>
    <row r="195" spans="1:37" ht="15.75" thickBot="1" x14ac:dyDescent="0.3">
      <c r="B195" s="30"/>
      <c r="C195" s="9" t="s">
        <v>492</v>
      </c>
      <c r="D195" s="11">
        <v>6</v>
      </c>
      <c r="E195" s="9">
        <v>43</v>
      </c>
      <c r="F195" s="13">
        <f t="shared" si="102"/>
        <v>258</v>
      </c>
      <c r="G195" s="10">
        <f t="shared" si="103"/>
        <v>0.18466666666666667</v>
      </c>
      <c r="H195" s="10">
        <v>1.1080000000000001</v>
      </c>
      <c r="I195" s="12">
        <f t="shared" si="104"/>
        <v>47.643999999999998</v>
      </c>
      <c r="J195" s="10">
        <v>-1.05</v>
      </c>
      <c r="K195" s="10">
        <f t="shared" si="105"/>
        <v>0.13266666666666668</v>
      </c>
      <c r="L195" s="10">
        <v>0.79600000000000004</v>
      </c>
      <c r="M195" s="12">
        <f t="shared" si="106"/>
        <v>34.228000000000002</v>
      </c>
      <c r="N195" s="12" t="s">
        <v>1189</v>
      </c>
      <c r="O195" s="10"/>
      <c r="P195" s="10"/>
      <c r="Q195" s="12"/>
      <c r="R195" s="12">
        <f t="shared" si="107"/>
        <v>11.738999999999997</v>
      </c>
      <c r="S195" s="20">
        <v>45.966999999999999</v>
      </c>
      <c r="T195" s="20">
        <f t="shared" si="108"/>
        <v>0</v>
      </c>
      <c r="U195" s="12">
        <v>252210</v>
      </c>
      <c r="V195" s="12" t="s">
        <v>1157</v>
      </c>
      <c r="W195" s="12"/>
      <c r="X195" s="12"/>
      <c r="Y195" s="33"/>
      <c r="Z195" s="33"/>
      <c r="AA195" s="33"/>
      <c r="AB195" s="33"/>
      <c r="AC195" s="33"/>
      <c r="AD195" s="33"/>
      <c r="AE195" s="33"/>
      <c r="AF195" s="33"/>
      <c r="AG195" s="33"/>
      <c r="AH195" s="33"/>
      <c r="AI195" s="33"/>
      <c r="AJ195" s="33"/>
      <c r="AK195" s="33"/>
    </row>
    <row r="196" spans="1:37" ht="15.75" thickBot="1" x14ac:dyDescent="0.3">
      <c r="B196" s="30"/>
      <c r="C196" s="9" t="s">
        <v>493</v>
      </c>
      <c r="D196" s="11">
        <v>4.9000000000000004</v>
      </c>
      <c r="E196" s="9">
        <v>29</v>
      </c>
      <c r="F196" s="13">
        <f t="shared" si="102"/>
        <v>142.10000000000002</v>
      </c>
      <c r="G196" s="10">
        <f t="shared" si="103"/>
        <v>0.1010204081632653</v>
      </c>
      <c r="H196" s="10">
        <v>0.495</v>
      </c>
      <c r="I196" s="12">
        <f t="shared" si="104"/>
        <v>14.355</v>
      </c>
      <c r="J196" s="10">
        <v>-1.85</v>
      </c>
      <c r="K196" s="10">
        <f t="shared" si="105"/>
        <v>0.1010204081632653</v>
      </c>
      <c r="L196" s="10">
        <v>0.495</v>
      </c>
      <c r="M196" s="12">
        <f t="shared" si="106"/>
        <v>14.355</v>
      </c>
      <c r="N196" s="12" t="s">
        <v>1189</v>
      </c>
      <c r="O196" s="10"/>
      <c r="P196" s="10"/>
      <c r="Q196" s="12"/>
      <c r="R196" s="12">
        <f t="shared" si="107"/>
        <v>6.4669999999999987</v>
      </c>
      <c r="S196" s="20">
        <v>20.821999999999999</v>
      </c>
      <c r="T196" s="20">
        <f t="shared" si="108"/>
        <v>0</v>
      </c>
      <c r="U196" s="12">
        <v>252210</v>
      </c>
      <c r="V196" s="12" t="s">
        <v>1157</v>
      </c>
      <c r="W196" s="12"/>
      <c r="X196" s="12"/>
      <c r="Y196" s="33"/>
      <c r="Z196" s="33"/>
      <c r="AA196" s="33"/>
      <c r="AB196" s="33"/>
      <c r="AC196" s="33"/>
      <c r="AD196" s="33"/>
      <c r="AE196" s="33"/>
      <c r="AF196" s="33"/>
      <c r="AG196" s="33"/>
      <c r="AH196" s="33"/>
      <c r="AI196" s="33"/>
      <c r="AJ196" s="33"/>
      <c r="AK196" s="33"/>
    </row>
    <row r="197" spans="1:37" ht="15.75" thickBot="1" x14ac:dyDescent="0.3">
      <c r="B197" s="30"/>
      <c r="C197" s="9" t="s">
        <v>494</v>
      </c>
      <c r="D197" s="11">
        <v>3.8</v>
      </c>
      <c r="E197" s="9">
        <v>30</v>
      </c>
      <c r="F197" s="13">
        <f t="shared" si="102"/>
        <v>114</v>
      </c>
      <c r="G197" s="10">
        <f t="shared" si="103"/>
        <v>0.35578947368421054</v>
      </c>
      <c r="H197" s="10">
        <v>1.3520000000000001</v>
      </c>
      <c r="I197" s="12">
        <f t="shared" si="104"/>
        <v>40.56</v>
      </c>
      <c r="J197" s="10">
        <v>-1.55</v>
      </c>
      <c r="K197" s="10">
        <f t="shared" si="105"/>
        <v>0.28868421052631582</v>
      </c>
      <c r="L197" s="10">
        <v>1.097</v>
      </c>
      <c r="M197" s="12">
        <f t="shared" si="106"/>
        <v>32.910000000000004</v>
      </c>
      <c r="N197" s="12" t="s">
        <v>1189</v>
      </c>
      <c r="O197" s="10"/>
      <c r="P197" s="10"/>
      <c r="Q197" s="12"/>
      <c r="R197" s="12">
        <f t="shared" si="107"/>
        <v>4.9499999999999957</v>
      </c>
      <c r="S197" s="20">
        <v>37.86</v>
      </c>
      <c r="T197" s="20">
        <f t="shared" si="108"/>
        <v>0</v>
      </c>
      <c r="U197" s="12">
        <v>252210</v>
      </c>
      <c r="V197" s="12" t="s">
        <v>1157</v>
      </c>
      <c r="W197" s="12"/>
      <c r="X197" s="12"/>
      <c r="Y197" s="33"/>
      <c r="Z197" s="33"/>
      <c r="AA197" s="33"/>
      <c r="AB197" s="33"/>
      <c r="AC197" s="33"/>
      <c r="AD197" s="33"/>
      <c r="AE197" s="33"/>
      <c r="AF197" s="33"/>
      <c r="AG197" s="33"/>
      <c r="AH197" s="33"/>
      <c r="AI197" s="33"/>
      <c r="AJ197" s="33"/>
      <c r="AK197" s="33"/>
    </row>
    <row r="198" spans="1:37" ht="15.75" thickBot="1" x14ac:dyDescent="0.3">
      <c r="B198" s="30"/>
      <c r="C198" s="9" t="s">
        <v>495</v>
      </c>
      <c r="D198" s="11">
        <v>5.52</v>
      </c>
      <c r="E198" s="9">
        <v>75</v>
      </c>
      <c r="F198" s="13">
        <f t="shared" si="102"/>
        <v>413.99999999999994</v>
      </c>
      <c r="G198" s="10">
        <f t="shared" si="103"/>
        <v>0.27336956521739131</v>
      </c>
      <c r="H198" s="10">
        <v>1.5089999999999999</v>
      </c>
      <c r="I198" s="12">
        <f t="shared" si="104"/>
        <v>113.17499999999998</v>
      </c>
      <c r="J198" s="10">
        <v>-1.81</v>
      </c>
      <c r="K198" s="10">
        <f t="shared" si="105"/>
        <v>0.27210144927536234</v>
      </c>
      <c r="L198" s="10">
        <v>1.502</v>
      </c>
      <c r="M198" s="12">
        <f t="shared" si="106"/>
        <v>112.64999999999999</v>
      </c>
      <c r="N198" s="12" t="s">
        <v>1189</v>
      </c>
      <c r="O198" s="10"/>
      <c r="P198" s="10"/>
      <c r="Q198" s="12"/>
      <c r="R198" s="12">
        <f t="shared" si="107"/>
        <v>18.000000000000014</v>
      </c>
      <c r="S198" s="20">
        <v>130.65</v>
      </c>
      <c r="T198" s="20">
        <f t="shared" si="108"/>
        <v>0</v>
      </c>
      <c r="U198" s="12">
        <v>252210</v>
      </c>
      <c r="V198" s="12" t="s">
        <v>1157</v>
      </c>
      <c r="W198" s="12"/>
      <c r="X198" s="12"/>
      <c r="Y198" s="33"/>
      <c r="Z198" s="33"/>
      <c r="AA198" s="33"/>
      <c r="AB198" s="33"/>
      <c r="AC198" s="33"/>
      <c r="AD198" s="33"/>
      <c r="AE198" s="33"/>
      <c r="AF198" s="33"/>
      <c r="AG198" s="33"/>
      <c r="AH198" s="33"/>
      <c r="AI198" s="33"/>
      <c r="AJ198" s="33"/>
      <c r="AK198" s="33"/>
    </row>
    <row r="199" spans="1:37" ht="15.75" thickBot="1" x14ac:dyDescent="0.3">
      <c r="B199" s="31"/>
      <c r="C199" s="9" t="s">
        <v>496</v>
      </c>
      <c r="D199" s="11">
        <v>5.27</v>
      </c>
      <c r="E199" s="9">
        <v>37</v>
      </c>
      <c r="F199" s="13">
        <f t="shared" si="102"/>
        <v>194.98999999999998</v>
      </c>
      <c r="G199" s="10">
        <f t="shared" si="103"/>
        <v>0.2652751423149905</v>
      </c>
      <c r="H199" s="10">
        <v>1.3979999999999999</v>
      </c>
      <c r="I199" s="12">
        <f t="shared" si="104"/>
        <v>51.725999999999992</v>
      </c>
      <c r="J199" s="10">
        <v>-1.7</v>
      </c>
      <c r="K199" s="10">
        <f t="shared" si="105"/>
        <v>0.23624288425047443</v>
      </c>
      <c r="L199" s="10">
        <v>1.2450000000000001</v>
      </c>
      <c r="M199" s="12">
        <f t="shared" si="106"/>
        <v>46.065000000000005</v>
      </c>
      <c r="N199" s="12" t="s">
        <v>1189</v>
      </c>
      <c r="O199" s="10"/>
      <c r="P199" s="10"/>
      <c r="Q199" s="12"/>
      <c r="R199" s="12">
        <f t="shared" si="107"/>
        <v>8.9909999999999926</v>
      </c>
      <c r="S199" s="20">
        <v>55.055999999999997</v>
      </c>
      <c r="T199" s="20">
        <f t="shared" si="108"/>
        <v>0</v>
      </c>
      <c r="U199" s="12">
        <v>252210</v>
      </c>
      <c r="V199" s="12" t="s">
        <v>1157</v>
      </c>
      <c r="W199" s="12"/>
      <c r="X199" s="12"/>
      <c r="Y199" s="34"/>
      <c r="Z199" s="34"/>
      <c r="AA199" s="34"/>
      <c r="AB199" s="34"/>
      <c r="AC199" s="34"/>
      <c r="AD199" s="34"/>
      <c r="AE199" s="34"/>
      <c r="AF199" s="34"/>
      <c r="AG199" s="34"/>
      <c r="AH199" s="34"/>
      <c r="AI199" s="34"/>
      <c r="AJ199" s="34"/>
      <c r="AK199" s="34"/>
    </row>
    <row r="200" spans="1:37" ht="15.75" thickBot="1" x14ac:dyDescent="0.3">
      <c r="A200" s="8"/>
      <c r="B200" s="18" t="s">
        <v>32</v>
      </c>
      <c r="C200" s="14" t="s">
        <v>486</v>
      </c>
      <c r="D200" s="14"/>
      <c r="E200" s="14">
        <f>SUM(E190:E199)</f>
        <v>471</v>
      </c>
      <c r="F200" s="15">
        <f>SUM(F190:F199)</f>
        <v>2505.3099999999995</v>
      </c>
      <c r="G200" s="16"/>
      <c r="H200" s="16"/>
      <c r="I200" s="15">
        <f>SUM(I190:I199)</f>
        <v>445.98500000000001</v>
      </c>
      <c r="J200" s="16"/>
      <c r="K200" s="16"/>
      <c r="L200" s="16"/>
      <c r="M200" s="15">
        <f>SUM(M190:M199)</f>
        <v>352.43599999999998</v>
      </c>
      <c r="N200" s="15"/>
      <c r="O200" s="16"/>
      <c r="P200" s="16"/>
      <c r="Q200" s="15"/>
      <c r="R200" s="15">
        <f t="shared" ref="R200:T200" si="109">SUM(R190:R199)</f>
        <v>110.15200000000002</v>
      </c>
      <c r="S200" s="15">
        <f t="shared" si="109"/>
        <v>462.58800000000002</v>
      </c>
      <c r="T200" s="15">
        <f t="shared" si="109"/>
        <v>0</v>
      </c>
      <c r="U200" s="15"/>
      <c r="V200" s="15"/>
      <c r="W200" s="15"/>
      <c r="X200" s="15"/>
      <c r="Y200" s="19"/>
      <c r="Z200" s="19"/>
      <c r="AA200" s="19"/>
      <c r="AB200" s="19"/>
      <c r="AC200" s="19"/>
      <c r="AD200" s="19"/>
      <c r="AE200" s="19"/>
      <c r="AF200" s="19"/>
      <c r="AG200" s="19"/>
      <c r="AH200" s="19"/>
      <c r="AI200" s="19"/>
      <c r="AJ200" s="19"/>
      <c r="AK200" s="19"/>
    </row>
    <row r="201" spans="1:37" ht="15.75" thickBot="1" x14ac:dyDescent="0.3">
      <c r="A201" s="8"/>
      <c r="B201" s="56"/>
      <c r="C201" s="57"/>
      <c r="D201" s="57"/>
      <c r="E201" s="57"/>
      <c r="F201" s="57"/>
      <c r="G201" s="57"/>
      <c r="H201" s="57"/>
      <c r="I201" s="57"/>
      <c r="J201" s="57"/>
      <c r="K201" s="57"/>
      <c r="L201" s="57"/>
      <c r="M201" s="57"/>
      <c r="N201" s="57"/>
      <c r="O201" s="57"/>
      <c r="P201" s="57"/>
      <c r="Q201" s="57"/>
      <c r="R201" s="57"/>
      <c r="S201" s="57"/>
      <c r="T201" s="57"/>
      <c r="U201" s="57"/>
      <c r="V201" s="57"/>
      <c r="W201" s="57"/>
      <c r="X201" s="57"/>
      <c r="Y201" s="57"/>
      <c r="Z201" s="57"/>
      <c r="AA201" s="57"/>
      <c r="AB201" s="57"/>
      <c r="AC201" s="57"/>
      <c r="AD201" s="57"/>
      <c r="AE201" s="57"/>
      <c r="AF201" s="57"/>
      <c r="AG201" s="57"/>
      <c r="AH201" s="57"/>
      <c r="AI201" s="57"/>
      <c r="AJ201" s="57"/>
      <c r="AK201" s="58"/>
    </row>
    <row r="202" spans="1:37" ht="15.75" thickBot="1" x14ac:dyDescent="0.3">
      <c r="B202" s="29" t="s">
        <v>497</v>
      </c>
      <c r="C202" s="9" t="s">
        <v>498</v>
      </c>
      <c r="D202" s="11">
        <v>14.47</v>
      </c>
      <c r="E202" s="9">
        <v>51</v>
      </c>
      <c r="F202" s="13">
        <v>737.97</v>
      </c>
      <c r="G202" s="10">
        <v>0.10787836903939184</v>
      </c>
      <c r="H202" s="10">
        <v>1.5609999999999999</v>
      </c>
      <c r="I202" s="12">
        <v>79.611000000000004</v>
      </c>
      <c r="J202" s="10">
        <v>-1.9</v>
      </c>
      <c r="K202" s="10">
        <v>0.10787836903939184</v>
      </c>
      <c r="L202" s="10">
        <v>1.5609999999999999</v>
      </c>
      <c r="M202" s="12">
        <v>79.611000000000004</v>
      </c>
      <c r="N202" s="10">
        <v>-1.9</v>
      </c>
      <c r="O202" s="10">
        <v>0.13096060815480304</v>
      </c>
      <c r="P202" s="10">
        <v>1.895</v>
      </c>
      <c r="Q202" s="12">
        <v>96.644999999999996</v>
      </c>
      <c r="R202" s="12">
        <f t="shared" ref="R202:R208" si="110">S202-M202</f>
        <v>33.965999999999994</v>
      </c>
      <c r="S202" s="20">
        <v>113.577</v>
      </c>
      <c r="T202" s="20">
        <f t="shared" ref="T202:T208" si="111">Q202</f>
        <v>96.644999999999996</v>
      </c>
      <c r="U202" s="12">
        <v>251910</v>
      </c>
      <c r="V202" s="12" t="s">
        <v>1161</v>
      </c>
      <c r="W202" s="12">
        <v>253310</v>
      </c>
      <c r="X202" s="12" t="s">
        <v>1156</v>
      </c>
      <c r="Y202" s="32"/>
      <c r="Z202" s="32" t="s">
        <v>108</v>
      </c>
      <c r="AA202" s="32" t="s">
        <v>108</v>
      </c>
      <c r="AB202" s="32" t="s">
        <v>116</v>
      </c>
      <c r="AC202" s="32" t="s">
        <v>110</v>
      </c>
      <c r="AD202" s="32" t="s">
        <v>111</v>
      </c>
      <c r="AE202" s="32" t="s">
        <v>112</v>
      </c>
      <c r="AF202" s="32" t="s">
        <v>108</v>
      </c>
      <c r="AG202" s="32" t="s">
        <v>108</v>
      </c>
      <c r="AH202" s="32" t="s">
        <v>579</v>
      </c>
      <c r="AI202" s="32" t="s">
        <v>110</v>
      </c>
      <c r="AJ202" s="32" t="s">
        <v>114</v>
      </c>
      <c r="AK202" s="32" t="s">
        <v>112</v>
      </c>
    </row>
    <row r="203" spans="1:37" ht="15.75" thickBot="1" x14ac:dyDescent="0.3">
      <c r="B203" s="30"/>
      <c r="C203" s="9" t="s">
        <v>499</v>
      </c>
      <c r="D203" s="11">
        <v>22.1</v>
      </c>
      <c r="E203" s="9">
        <v>49</v>
      </c>
      <c r="F203" s="13">
        <v>1082.9000000000001</v>
      </c>
      <c r="G203" s="10">
        <v>0.2794117647058823</v>
      </c>
      <c r="H203" s="10">
        <v>6.1749999999999998</v>
      </c>
      <c r="I203" s="12">
        <v>302.57499999999999</v>
      </c>
      <c r="J203" s="10">
        <v>-1.9</v>
      </c>
      <c r="K203" s="10">
        <v>0.2580995475113122</v>
      </c>
      <c r="L203" s="10">
        <v>5.7039999999999997</v>
      </c>
      <c r="M203" s="12">
        <v>279.49599999999998</v>
      </c>
      <c r="N203" s="12" t="s">
        <v>1189</v>
      </c>
      <c r="O203" s="10"/>
      <c r="P203" s="10"/>
      <c r="Q203" s="12"/>
      <c r="R203" s="12">
        <f t="shared" si="110"/>
        <v>46.942000000000007</v>
      </c>
      <c r="S203" s="20">
        <v>326.43799999999999</v>
      </c>
      <c r="T203" s="20">
        <f t="shared" si="111"/>
        <v>0</v>
      </c>
      <c r="U203" s="12">
        <v>251910</v>
      </c>
      <c r="V203" s="12" t="s">
        <v>1161</v>
      </c>
      <c r="W203" s="12"/>
      <c r="X203" s="12"/>
      <c r="Y203" s="33"/>
      <c r="Z203" s="33"/>
      <c r="AA203" s="33"/>
      <c r="AB203" s="33"/>
      <c r="AC203" s="33"/>
      <c r="AD203" s="33"/>
      <c r="AE203" s="33"/>
      <c r="AF203" s="33"/>
      <c r="AG203" s="33"/>
      <c r="AH203" s="33"/>
      <c r="AI203" s="33"/>
      <c r="AJ203" s="33"/>
      <c r="AK203" s="33"/>
    </row>
    <row r="204" spans="1:37" ht="15.75" thickBot="1" x14ac:dyDescent="0.3">
      <c r="B204" s="30"/>
      <c r="C204" s="9" t="s">
        <v>500</v>
      </c>
      <c r="D204" s="11">
        <v>19.510000000000002</v>
      </c>
      <c r="E204" s="9">
        <v>47</v>
      </c>
      <c r="F204" s="13">
        <v>916.97</v>
      </c>
      <c r="G204" s="10">
        <v>0.34643772424397745</v>
      </c>
      <c r="H204" s="10">
        <v>6.7590000000000003</v>
      </c>
      <c r="I204" s="12">
        <v>317.673</v>
      </c>
      <c r="J204" s="10">
        <v>-1.9</v>
      </c>
      <c r="K204" s="10">
        <v>0.22521783700666323</v>
      </c>
      <c r="L204" s="10">
        <v>4.3940000000000001</v>
      </c>
      <c r="M204" s="12">
        <v>206.518</v>
      </c>
      <c r="N204" s="12" t="s">
        <v>1189</v>
      </c>
      <c r="O204" s="10"/>
      <c r="P204" s="10"/>
      <c r="Q204" s="12"/>
      <c r="R204" s="12">
        <f t="shared" si="110"/>
        <v>39.762</v>
      </c>
      <c r="S204" s="20">
        <v>246.28</v>
      </c>
      <c r="T204" s="20">
        <f t="shared" si="111"/>
        <v>0</v>
      </c>
      <c r="U204" s="12">
        <v>251910</v>
      </c>
      <c r="V204" s="12" t="s">
        <v>1161</v>
      </c>
      <c r="W204" s="12"/>
      <c r="X204" s="12"/>
      <c r="Y204" s="33"/>
      <c r="Z204" s="33"/>
      <c r="AA204" s="33"/>
      <c r="AB204" s="33"/>
      <c r="AC204" s="33"/>
      <c r="AD204" s="33"/>
      <c r="AE204" s="33"/>
      <c r="AF204" s="33"/>
      <c r="AG204" s="33"/>
      <c r="AH204" s="33"/>
      <c r="AI204" s="33"/>
      <c r="AJ204" s="33"/>
      <c r="AK204" s="33"/>
    </row>
    <row r="205" spans="1:37" ht="15.75" thickBot="1" x14ac:dyDescent="0.3">
      <c r="B205" s="30"/>
      <c r="C205" s="9" t="s">
        <v>501</v>
      </c>
      <c r="D205" s="11">
        <v>11.44</v>
      </c>
      <c r="E205" s="9">
        <v>46</v>
      </c>
      <c r="F205" s="13">
        <v>526.24</v>
      </c>
      <c r="G205" s="10">
        <v>0.15174825174825177</v>
      </c>
      <c r="H205" s="10">
        <v>1.736</v>
      </c>
      <c r="I205" s="12">
        <v>79.856000000000009</v>
      </c>
      <c r="J205" s="10">
        <v>-1.9</v>
      </c>
      <c r="K205" s="10">
        <v>0.14597902097902099</v>
      </c>
      <c r="L205" s="10">
        <v>1.67</v>
      </c>
      <c r="M205" s="12">
        <v>76.820000000000007</v>
      </c>
      <c r="N205" s="12" t="s">
        <v>1189</v>
      </c>
      <c r="O205" s="10"/>
      <c r="P205" s="10"/>
      <c r="Q205" s="12"/>
      <c r="R205" s="12">
        <f t="shared" si="110"/>
        <v>24.287999999999997</v>
      </c>
      <c r="S205" s="20">
        <v>101.108</v>
      </c>
      <c r="T205" s="20">
        <f t="shared" si="111"/>
        <v>0</v>
      </c>
      <c r="U205" s="12">
        <v>251910</v>
      </c>
      <c r="V205" s="12" t="s">
        <v>1161</v>
      </c>
      <c r="W205" s="12"/>
      <c r="X205" s="12"/>
      <c r="Y205" s="33"/>
      <c r="Z205" s="33"/>
      <c r="AA205" s="33"/>
      <c r="AB205" s="33"/>
      <c r="AC205" s="33"/>
      <c r="AD205" s="33"/>
      <c r="AE205" s="33"/>
      <c r="AF205" s="33"/>
      <c r="AG205" s="33"/>
      <c r="AH205" s="33"/>
      <c r="AI205" s="33"/>
      <c r="AJ205" s="33"/>
      <c r="AK205" s="33"/>
    </row>
    <row r="206" spans="1:37" ht="15.75" thickBot="1" x14ac:dyDescent="0.3">
      <c r="B206" s="30"/>
      <c r="C206" s="9" t="s">
        <v>502</v>
      </c>
      <c r="D206" s="11">
        <v>5.93</v>
      </c>
      <c r="E206" s="9">
        <v>30</v>
      </c>
      <c r="F206" s="13">
        <v>177.89999999999998</v>
      </c>
      <c r="G206" s="10">
        <v>5.5480607082630695E-2</v>
      </c>
      <c r="H206" s="10">
        <v>0.32900000000000001</v>
      </c>
      <c r="I206" s="12">
        <v>9.8699999999999992</v>
      </c>
      <c r="J206" s="10">
        <v>-1.9</v>
      </c>
      <c r="K206" s="10">
        <v>5.5480607082630695E-2</v>
      </c>
      <c r="L206" s="10">
        <v>0.32900000000000001</v>
      </c>
      <c r="M206" s="12">
        <v>9.8699999999999992</v>
      </c>
      <c r="N206" s="10">
        <v>-1.9</v>
      </c>
      <c r="O206" s="10">
        <v>4.7386172006745372E-2</v>
      </c>
      <c r="P206" s="10">
        <v>0.28100000000000003</v>
      </c>
      <c r="Q206" s="12">
        <v>8.4300000000000015</v>
      </c>
      <c r="R206" s="12">
        <f t="shared" si="110"/>
        <v>8.19</v>
      </c>
      <c r="S206" s="20">
        <v>18.059999999999999</v>
      </c>
      <c r="T206" s="20">
        <f t="shared" si="111"/>
        <v>8.4300000000000015</v>
      </c>
      <c r="U206" s="12">
        <v>251910</v>
      </c>
      <c r="V206" s="12" t="s">
        <v>1161</v>
      </c>
      <c r="W206" s="12">
        <v>253310</v>
      </c>
      <c r="X206" s="12" t="s">
        <v>1156</v>
      </c>
      <c r="Y206" s="33"/>
      <c r="Z206" s="33"/>
      <c r="AA206" s="33"/>
      <c r="AB206" s="33"/>
      <c r="AC206" s="33"/>
      <c r="AD206" s="33"/>
      <c r="AE206" s="33"/>
      <c r="AF206" s="33"/>
      <c r="AG206" s="33"/>
      <c r="AH206" s="33"/>
      <c r="AI206" s="33"/>
      <c r="AJ206" s="33"/>
      <c r="AK206" s="33"/>
    </row>
    <row r="207" spans="1:37" ht="15.75" thickBot="1" x14ac:dyDescent="0.3">
      <c r="B207" s="30"/>
      <c r="C207" s="9" t="s">
        <v>503</v>
      </c>
      <c r="D207" s="11">
        <v>26.51</v>
      </c>
      <c r="E207" s="9">
        <v>45</v>
      </c>
      <c r="F207" s="13">
        <v>1055</v>
      </c>
      <c r="G207" s="10">
        <v>0.17174651075066011</v>
      </c>
      <c r="H207" s="10">
        <v>4.5529999999999999</v>
      </c>
      <c r="I207" s="12">
        <v>181.19256884194641</v>
      </c>
      <c r="J207" s="10">
        <v>-1.9</v>
      </c>
      <c r="K207" s="10">
        <v>8.072425499811392E-2</v>
      </c>
      <c r="L207" s="10">
        <v>2.14</v>
      </c>
      <c r="M207" s="12">
        <v>85.164089023010192</v>
      </c>
      <c r="N207" s="12" t="s">
        <v>1189</v>
      </c>
      <c r="O207" s="10"/>
      <c r="P207" s="10"/>
      <c r="Q207" s="12"/>
      <c r="R207" s="12">
        <f t="shared" si="110"/>
        <v>48.585680465673803</v>
      </c>
      <c r="S207" s="20">
        <v>133.749769488684</v>
      </c>
      <c r="T207" s="20">
        <f t="shared" si="111"/>
        <v>0</v>
      </c>
      <c r="U207" s="12">
        <v>251910</v>
      </c>
      <c r="V207" s="12" t="s">
        <v>1161</v>
      </c>
      <c r="W207" s="12"/>
      <c r="X207" s="12"/>
      <c r="Y207" s="33"/>
      <c r="Z207" s="33"/>
      <c r="AA207" s="33"/>
      <c r="AB207" s="33"/>
      <c r="AC207" s="33"/>
      <c r="AD207" s="33"/>
      <c r="AE207" s="33"/>
      <c r="AF207" s="33"/>
      <c r="AG207" s="33"/>
      <c r="AH207" s="33"/>
      <c r="AI207" s="33"/>
      <c r="AJ207" s="33"/>
      <c r="AK207" s="33"/>
    </row>
    <row r="208" spans="1:37" ht="15.75" thickBot="1" x14ac:dyDescent="0.3">
      <c r="B208" s="31"/>
      <c r="C208" s="9" t="s">
        <v>504</v>
      </c>
      <c r="D208" s="11">
        <v>14.3</v>
      </c>
      <c r="E208" s="9">
        <v>26</v>
      </c>
      <c r="F208" s="13">
        <v>371.8</v>
      </c>
      <c r="G208" s="10">
        <v>6.6363636363636361E-2</v>
      </c>
      <c r="H208" s="10">
        <v>0.94899999999999995</v>
      </c>
      <c r="I208" s="12">
        <v>24.673999999999999</v>
      </c>
      <c r="J208" s="10">
        <v>-1.8</v>
      </c>
      <c r="K208" s="10">
        <v>3.5664335664335661E-2</v>
      </c>
      <c r="L208" s="10">
        <v>0.51</v>
      </c>
      <c r="M208" s="12">
        <v>13.26</v>
      </c>
      <c r="N208" s="12" t="s">
        <v>1189</v>
      </c>
      <c r="O208" s="10"/>
      <c r="P208" s="10"/>
      <c r="Q208" s="12"/>
      <c r="R208" s="12">
        <f t="shared" si="110"/>
        <v>17.107999999999997</v>
      </c>
      <c r="S208" s="20">
        <v>30.367999999999999</v>
      </c>
      <c r="T208" s="20">
        <f t="shared" si="111"/>
        <v>0</v>
      </c>
      <c r="U208" s="12">
        <v>251910</v>
      </c>
      <c r="V208" s="12" t="s">
        <v>1161</v>
      </c>
      <c r="W208" s="12"/>
      <c r="X208" s="12"/>
      <c r="Y208" s="34"/>
      <c r="Z208" s="34"/>
      <c r="AA208" s="34"/>
      <c r="AB208" s="34"/>
      <c r="AC208" s="34"/>
      <c r="AD208" s="34"/>
      <c r="AE208" s="34"/>
      <c r="AF208" s="34"/>
      <c r="AG208" s="34"/>
      <c r="AH208" s="34"/>
      <c r="AI208" s="34"/>
      <c r="AJ208" s="34"/>
      <c r="AK208" s="34"/>
    </row>
    <row r="209" spans="1:37" ht="15.75" thickBot="1" x14ac:dyDescent="0.3">
      <c r="A209" s="8"/>
      <c r="B209" s="18" t="s">
        <v>32</v>
      </c>
      <c r="C209" s="14" t="s">
        <v>497</v>
      </c>
      <c r="D209" s="14"/>
      <c r="E209" s="14">
        <f>SUM(E202:E208)</f>
        <v>294</v>
      </c>
      <c r="F209" s="15">
        <f>SUM(F202:F208)</f>
        <v>4868.78</v>
      </c>
      <c r="G209" s="16"/>
      <c r="H209" s="16"/>
      <c r="I209" s="15">
        <f>SUM(I202:I208)</f>
        <v>995.45156884194625</v>
      </c>
      <c r="J209" s="16"/>
      <c r="K209" s="16"/>
      <c r="L209" s="16"/>
      <c r="M209" s="15">
        <f>SUM(M202:M208)</f>
        <v>750.73908902301025</v>
      </c>
      <c r="N209" s="15"/>
      <c r="O209" s="16"/>
      <c r="P209" s="16"/>
      <c r="Q209" s="15">
        <f>SUM(Q202:Q208)</f>
        <v>105.075</v>
      </c>
      <c r="R209" s="15">
        <f t="shared" ref="R209:T209" si="112">SUM(R202:R208)</f>
        <v>218.84168046567379</v>
      </c>
      <c r="S209" s="15">
        <f t="shared" si="112"/>
        <v>969.58076948868404</v>
      </c>
      <c r="T209" s="15">
        <f t="shared" si="112"/>
        <v>105.075</v>
      </c>
      <c r="U209" s="15"/>
      <c r="V209" s="15"/>
      <c r="W209" s="15"/>
      <c r="X209" s="15"/>
      <c r="Y209" s="19"/>
      <c r="Z209" s="19"/>
      <c r="AA209" s="19"/>
      <c r="AB209" s="19"/>
      <c r="AC209" s="19"/>
      <c r="AD209" s="19"/>
      <c r="AE209" s="19"/>
      <c r="AF209" s="19"/>
      <c r="AG209" s="19"/>
      <c r="AH209" s="19"/>
      <c r="AI209" s="19"/>
      <c r="AJ209" s="19"/>
      <c r="AK209" s="19"/>
    </row>
    <row r="210" spans="1:37" ht="15.75" thickBot="1" x14ac:dyDescent="0.3">
      <c r="A210" s="8"/>
      <c r="B210" s="56"/>
      <c r="C210" s="57"/>
      <c r="D210" s="57"/>
      <c r="E210" s="57"/>
      <c r="F210" s="57"/>
      <c r="G210" s="57"/>
      <c r="H210" s="57"/>
      <c r="I210" s="57"/>
      <c r="J210" s="57"/>
      <c r="K210" s="57"/>
      <c r="L210" s="57"/>
      <c r="M210" s="57"/>
      <c r="N210" s="57"/>
      <c r="O210" s="57"/>
      <c r="P210" s="57"/>
      <c r="Q210" s="57"/>
      <c r="R210" s="57"/>
      <c r="S210" s="57"/>
      <c r="T210" s="57"/>
      <c r="U210" s="57"/>
      <c r="V210" s="57"/>
      <c r="W210" s="57"/>
      <c r="X210" s="57"/>
      <c r="Y210" s="57"/>
      <c r="Z210" s="57"/>
      <c r="AA210" s="57"/>
      <c r="AB210" s="57"/>
      <c r="AC210" s="57"/>
      <c r="AD210" s="57"/>
      <c r="AE210" s="57"/>
      <c r="AF210" s="57"/>
      <c r="AG210" s="57"/>
      <c r="AH210" s="57"/>
      <c r="AI210" s="57"/>
      <c r="AJ210" s="57"/>
      <c r="AK210" s="58"/>
    </row>
    <row r="211" spans="1:37" ht="15.75" thickBot="1" x14ac:dyDescent="0.3">
      <c r="B211" s="29" t="s">
        <v>505</v>
      </c>
      <c r="C211" s="9" t="s">
        <v>506</v>
      </c>
      <c r="D211" s="11">
        <v>11.36</v>
      </c>
      <c r="E211" s="9">
        <v>45</v>
      </c>
      <c r="F211" s="13">
        <v>511.2</v>
      </c>
      <c r="G211" s="10">
        <v>0.20492957746478874</v>
      </c>
      <c r="H211" s="10">
        <v>2.3279999999999998</v>
      </c>
      <c r="I211" s="12">
        <v>104.76</v>
      </c>
      <c r="J211" s="10">
        <v>-2.4700000000000002</v>
      </c>
      <c r="K211" s="10">
        <v>0.17869718309859153</v>
      </c>
      <c r="L211" s="10">
        <v>2.0299999999999998</v>
      </c>
      <c r="M211" s="12">
        <v>91.35</v>
      </c>
      <c r="N211" s="12" t="s">
        <v>1189</v>
      </c>
      <c r="O211" s="10"/>
      <c r="P211" s="10"/>
      <c r="Q211" s="12"/>
      <c r="R211" s="12">
        <f t="shared" ref="R211:R216" si="113">S211-M211</f>
        <v>23.535000000000011</v>
      </c>
      <c r="S211" s="20">
        <v>114.88500000000001</v>
      </c>
      <c r="T211" s="20">
        <f t="shared" ref="T211:T216" si="114">Q211</f>
        <v>0</v>
      </c>
      <c r="U211" s="12">
        <v>251510</v>
      </c>
      <c r="V211" s="12" t="s">
        <v>1160</v>
      </c>
      <c r="W211" s="12"/>
      <c r="X211" s="12"/>
      <c r="Y211" s="32"/>
      <c r="Z211" s="32" t="s">
        <v>108</v>
      </c>
      <c r="AA211" s="32" t="s">
        <v>108</v>
      </c>
      <c r="AB211" s="32" t="s">
        <v>118</v>
      </c>
      <c r="AC211" s="32" t="s">
        <v>110</v>
      </c>
      <c r="AD211" s="32" t="s">
        <v>119</v>
      </c>
      <c r="AE211" s="32" t="s">
        <v>112</v>
      </c>
      <c r="AF211" s="32" t="s">
        <v>120</v>
      </c>
      <c r="AG211" s="32" t="s">
        <v>120</v>
      </c>
      <c r="AH211" s="32" t="s">
        <v>120</v>
      </c>
      <c r="AI211" s="32" t="s">
        <v>120</v>
      </c>
      <c r="AJ211" s="32" t="s">
        <v>120</v>
      </c>
      <c r="AK211" s="32" t="s">
        <v>120</v>
      </c>
    </row>
    <row r="212" spans="1:37" ht="15.75" thickBot="1" x14ac:dyDescent="0.3">
      <c r="B212" s="30"/>
      <c r="C212" s="9" t="s">
        <v>507</v>
      </c>
      <c r="D212" s="11">
        <v>8.52</v>
      </c>
      <c r="E212" s="9">
        <v>53</v>
      </c>
      <c r="F212" s="13">
        <v>451.56</v>
      </c>
      <c r="G212" s="10">
        <v>0.15704225352112677</v>
      </c>
      <c r="H212" s="10">
        <v>1.3380000000000001</v>
      </c>
      <c r="I212" s="12">
        <v>70.914000000000001</v>
      </c>
      <c r="J212" s="10">
        <v>-2.25</v>
      </c>
      <c r="K212" s="10">
        <v>0.1051643192488263</v>
      </c>
      <c r="L212" s="10">
        <v>0.89600000000000002</v>
      </c>
      <c r="M212" s="12">
        <v>47.488000000000007</v>
      </c>
      <c r="N212" s="12" t="s">
        <v>1189</v>
      </c>
      <c r="O212" s="10"/>
      <c r="P212" s="10"/>
      <c r="Q212" s="12"/>
      <c r="R212" s="12">
        <f t="shared" si="113"/>
        <v>19.66299999999999</v>
      </c>
      <c r="S212" s="20">
        <v>67.150999999999996</v>
      </c>
      <c r="T212" s="20">
        <f t="shared" si="114"/>
        <v>0</v>
      </c>
      <c r="U212" s="12">
        <v>251510</v>
      </c>
      <c r="V212" s="12" t="s">
        <v>1160</v>
      </c>
      <c r="W212" s="12"/>
      <c r="X212" s="12"/>
      <c r="Y212" s="33"/>
      <c r="Z212" s="33"/>
      <c r="AA212" s="33"/>
      <c r="AB212" s="33"/>
      <c r="AC212" s="33"/>
      <c r="AD212" s="33"/>
      <c r="AE212" s="33"/>
      <c r="AF212" s="33"/>
      <c r="AG212" s="33"/>
      <c r="AH212" s="33"/>
      <c r="AI212" s="33"/>
      <c r="AJ212" s="33"/>
      <c r="AK212" s="33"/>
    </row>
    <row r="213" spans="1:37" ht="15.75" thickBot="1" x14ac:dyDescent="0.3">
      <c r="B213" s="30"/>
      <c r="C213" s="9" t="s">
        <v>508</v>
      </c>
      <c r="D213" s="11">
        <v>8.33</v>
      </c>
      <c r="E213" s="9">
        <v>62</v>
      </c>
      <c r="F213" s="13">
        <v>516.46</v>
      </c>
      <c r="G213" s="10">
        <v>0.1923169267707083</v>
      </c>
      <c r="H213" s="10">
        <v>1.6020000000000001</v>
      </c>
      <c r="I213" s="12">
        <v>99.324000000000012</v>
      </c>
      <c r="J213" s="10">
        <v>-2.25</v>
      </c>
      <c r="K213" s="10">
        <v>9.5918367346938774E-2</v>
      </c>
      <c r="L213" s="10">
        <v>0.79900000000000004</v>
      </c>
      <c r="M213" s="12">
        <v>49.538000000000004</v>
      </c>
      <c r="N213" s="12" t="s">
        <v>1189</v>
      </c>
      <c r="O213" s="10"/>
      <c r="P213" s="10"/>
      <c r="Q213" s="12"/>
      <c r="R213" s="12">
        <f t="shared" si="113"/>
        <v>23.931999999999995</v>
      </c>
      <c r="S213" s="20">
        <v>73.47</v>
      </c>
      <c r="T213" s="20">
        <f t="shared" si="114"/>
        <v>0</v>
      </c>
      <c r="U213" s="12">
        <v>251510</v>
      </c>
      <c r="V213" s="12" t="s">
        <v>1160</v>
      </c>
      <c r="W213" s="12"/>
      <c r="X213" s="12"/>
      <c r="Y213" s="33"/>
      <c r="Z213" s="33"/>
      <c r="AA213" s="33"/>
      <c r="AB213" s="33"/>
      <c r="AC213" s="33"/>
      <c r="AD213" s="33"/>
      <c r="AE213" s="33"/>
      <c r="AF213" s="33"/>
      <c r="AG213" s="33"/>
      <c r="AH213" s="33"/>
      <c r="AI213" s="33"/>
      <c r="AJ213" s="33"/>
      <c r="AK213" s="33"/>
    </row>
    <row r="214" spans="1:37" ht="15.75" thickBot="1" x14ac:dyDescent="0.3">
      <c r="B214" s="30"/>
      <c r="C214" s="9" t="s">
        <v>509</v>
      </c>
      <c r="D214" s="11">
        <v>26.22</v>
      </c>
      <c r="E214" s="9">
        <v>51</v>
      </c>
      <c r="F214" s="13">
        <v>1171</v>
      </c>
      <c r="G214" s="10">
        <v>0.42772692601067891</v>
      </c>
      <c r="H214" s="10">
        <v>11.215</v>
      </c>
      <c r="I214" s="12">
        <v>500.868230358505</v>
      </c>
      <c r="J214" s="10">
        <v>-2.25</v>
      </c>
      <c r="K214" s="10">
        <v>2.6315789473684209E-2</v>
      </c>
      <c r="L214" s="10">
        <v>0.69</v>
      </c>
      <c r="M214" s="12">
        <v>30.815789473684209</v>
      </c>
      <c r="N214" s="12" t="s">
        <v>1189</v>
      </c>
      <c r="O214" s="10"/>
      <c r="P214" s="10"/>
      <c r="Q214" s="12"/>
      <c r="R214" s="12">
        <f t="shared" si="113"/>
        <v>48.06774530567256</v>
      </c>
      <c r="S214" s="20">
        <v>78.883534779356765</v>
      </c>
      <c r="T214" s="20">
        <f t="shared" si="114"/>
        <v>0</v>
      </c>
      <c r="U214" s="12">
        <v>251510</v>
      </c>
      <c r="V214" s="12" t="s">
        <v>1160</v>
      </c>
      <c r="W214" s="12"/>
      <c r="X214" s="12"/>
      <c r="Y214" s="33"/>
      <c r="Z214" s="33"/>
      <c r="AA214" s="33"/>
      <c r="AB214" s="33"/>
      <c r="AC214" s="33"/>
      <c r="AD214" s="33"/>
      <c r="AE214" s="33"/>
      <c r="AF214" s="33"/>
      <c r="AG214" s="33"/>
      <c r="AH214" s="33"/>
      <c r="AI214" s="33"/>
      <c r="AJ214" s="33"/>
      <c r="AK214" s="33"/>
    </row>
    <row r="215" spans="1:37" ht="15.75" thickBot="1" x14ac:dyDescent="0.3">
      <c r="B215" s="30"/>
      <c r="C215" s="9" t="s">
        <v>510</v>
      </c>
      <c r="D215" s="11">
        <v>28.84</v>
      </c>
      <c r="E215" s="9">
        <v>54</v>
      </c>
      <c r="F215" s="13">
        <v>1259</v>
      </c>
      <c r="G215" s="10">
        <v>0.29490291262135926</v>
      </c>
      <c r="H215" s="10">
        <v>8.5050000000000008</v>
      </c>
      <c r="I215" s="12">
        <v>371.28276699029129</v>
      </c>
      <c r="J215" s="10">
        <v>-2.25</v>
      </c>
      <c r="K215" s="10">
        <v>2.0735090152565881E-2</v>
      </c>
      <c r="L215" s="10">
        <v>0.59799999999999998</v>
      </c>
      <c r="M215" s="12">
        <v>26.105478502080445</v>
      </c>
      <c r="N215" s="12" t="s">
        <v>1189</v>
      </c>
      <c r="O215" s="10"/>
      <c r="P215" s="10"/>
      <c r="Q215" s="12"/>
      <c r="R215" s="12">
        <f t="shared" si="113"/>
        <v>27.03450993722592</v>
      </c>
      <c r="S215" s="20">
        <v>53.139988439306364</v>
      </c>
      <c r="T215" s="20">
        <f t="shared" si="114"/>
        <v>0</v>
      </c>
      <c r="U215" s="12">
        <v>251510</v>
      </c>
      <c r="V215" s="12" t="s">
        <v>1160</v>
      </c>
      <c r="W215" s="12"/>
      <c r="X215" s="12"/>
      <c r="Y215" s="33"/>
      <c r="Z215" s="33"/>
      <c r="AA215" s="33"/>
      <c r="AB215" s="33"/>
      <c r="AC215" s="33"/>
      <c r="AD215" s="33"/>
      <c r="AE215" s="33"/>
      <c r="AF215" s="33"/>
      <c r="AG215" s="33"/>
      <c r="AH215" s="33"/>
      <c r="AI215" s="33"/>
      <c r="AJ215" s="33"/>
      <c r="AK215" s="33"/>
    </row>
    <row r="216" spans="1:37" ht="15.75" thickBot="1" x14ac:dyDescent="0.3">
      <c r="B216" s="31"/>
      <c r="C216" s="9" t="s">
        <v>511</v>
      </c>
      <c r="D216" s="11">
        <v>8.7899999999999991</v>
      </c>
      <c r="E216" s="9">
        <v>46</v>
      </c>
      <c r="F216" s="13">
        <v>404.34</v>
      </c>
      <c r="G216" s="10">
        <v>8.6461888509670085E-2</v>
      </c>
      <c r="H216" s="10">
        <v>0.76</v>
      </c>
      <c r="I216" s="12">
        <v>34.96</v>
      </c>
      <c r="J216" s="10">
        <v>-2.25</v>
      </c>
      <c r="K216" s="10">
        <v>8.6234357224118319E-2</v>
      </c>
      <c r="L216" s="10">
        <v>0.75800000000000001</v>
      </c>
      <c r="M216" s="12">
        <v>34.868000000000002</v>
      </c>
      <c r="N216" s="12" t="s">
        <v>1189</v>
      </c>
      <c r="O216" s="10"/>
      <c r="P216" s="10"/>
      <c r="Q216" s="12"/>
      <c r="R216" s="12">
        <f t="shared" si="113"/>
        <v>18.675999999999995</v>
      </c>
      <c r="S216" s="20">
        <v>53.543999999999997</v>
      </c>
      <c r="T216" s="20">
        <f t="shared" si="114"/>
        <v>0</v>
      </c>
      <c r="U216" s="12">
        <v>251510</v>
      </c>
      <c r="V216" s="12" t="s">
        <v>1160</v>
      </c>
      <c r="W216" s="12"/>
      <c r="X216" s="12"/>
      <c r="Y216" s="34"/>
      <c r="Z216" s="34"/>
      <c r="AA216" s="34"/>
      <c r="AB216" s="34"/>
      <c r="AC216" s="34"/>
      <c r="AD216" s="34"/>
      <c r="AE216" s="34"/>
      <c r="AF216" s="34"/>
      <c r="AG216" s="34"/>
      <c r="AH216" s="34"/>
      <c r="AI216" s="34"/>
      <c r="AJ216" s="34"/>
      <c r="AK216" s="34"/>
    </row>
    <row r="217" spans="1:37" ht="15.75" thickBot="1" x14ac:dyDescent="0.3">
      <c r="A217" s="8"/>
      <c r="B217" s="18" t="s">
        <v>32</v>
      </c>
      <c r="C217" s="14" t="s">
        <v>505</v>
      </c>
      <c r="D217" s="14"/>
      <c r="E217" s="14">
        <f>SUM(E211:E216)</f>
        <v>311</v>
      </c>
      <c r="F217" s="15">
        <f>SUM(F211:F216)</f>
        <v>4313.5600000000004</v>
      </c>
      <c r="G217" s="16"/>
      <c r="H217" s="16"/>
      <c r="I217" s="15">
        <f>SUM(I211:I216)</f>
        <v>1182.1089973487965</v>
      </c>
      <c r="J217" s="16"/>
      <c r="K217" s="16"/>
      <c r="L217" s="16"/>
      <c r="M217" s="15">
        <f>SUM(M211:M216)</f>
        <v>280.16526797576466</v>
      </c>
      <c r="N217" s="15"/>
      <c r="O217" s="16"/>
      <c r="P217" s="16"/>
      <c r="Q217" s="15"/>
      <c r="R217" s="15">
        <f t="shared" ref="R217:T217" si="115">SUM(R211:R216)</f>
        <v>160.90825524289846</v>
      </c>
      <c r="S217" s="15">
        <f t="shared" si="115"/>
        <v>441.07352321866313</v>
      </c>
      <c r="T217" s="15">
        <f t="shared" si="115"/>
        <v>0</v>
      </c>
      <c r="U217" s="15"/>
      <c r="V217" s="15"/>
      <c r="W217" s="15"/>
      <c r="X217" s="15"/>
      <c r="Y217" s="19"/>
      <c r="Z217" s="19"/>
      <c r="AA217" s="19"/>
      <c r="AB217" s="19"/>
      <c r="AC217" s="19"/>
      <c r="AD217" s="19"/>
      <c r="AE217" s="19"/>
      <c r="AF217" s="19"/>
      <c r="AG217" s="19"/>
      <c r="AH217" s="19"/>
      <c r="AI217" s="19"/>
      <c r="AJ217" s="19"/>
      <c r="AK217" s="19"/>
    </row>
    <row r="218" spans="1:37" ht="15.75" thickBot="1" x14ac:dyDescent="0.3">
      <c r="A218" s="8"/>
      <c r="B218" s="56"/>
      <c r="C218" s="57"/>
      <c r="D218" s="57"/>
      <c r="E218" s="57"/>
      <c r="F218" s="57"/>
      <c r="G218" s="57"/>
      <c r="H218" s="57"/>
      <c r="I218" s="57"/>
      <c r="J218" s="57"/>
      <c r="K218" s="57"/>
      <c r="L218" s="57"/>
      <c r="M218" s="57"/>
      <c r="N218" s="57"/>
      <c r="O218" s="57"/>
      <c r="P218" s="57"/>
      <c r="Q218" s="57"/>
      <c r="R218" s="57"/>
      <c r="S218" s="57"/>
      <c r="T218" s="57"/>
      <c r="U218" s="57"/>
      <c r="V218" s="57"/>
      <c r="W218" s="57"/>
      <c r="X218" s="57"/>
      <c r="Y218" s="57"/>
      <c r="Z218" s="57"/>
      <c r="AA218" s="57"/>
      <c r="AB218" s="57"/>
      <c r="AC218" s="57"/>
      <c r="AD218" s="57"/>
      <c r="AE218" s="57"/>
      <c r="AF218" s="57"/>
      <c r="AG218" s="57"/>
      <c r="AH218" s="57"/>
      <c r="AI218" s="57"/>
      <c r="AJ218" s="57"/>
      <c r="AK218" s="58"/>
    </row>
    <row r="219" spans="1:37" ht="15.75" thickBot="1" x14ac:dyDescent="0.3">
      <c r="B219" s="29" t="s">
        <v>512</v>
      </c>
      <c r="C219" s="9" t="s">
        <v>513</v>
      </c>
      <c r="D219" s="11">
        <v>3.44</v>
      </c>
      <c r="E219" s="9">
        <v>56</v>
      </c>
      <c r="F219" s="13">
        <f t="shared" ref="F219:F226" si="116">D219*E219</f>
        <v>192.64</v>
      </c>
      <c r="G219" s="10">
        <f t="shared" ref="G219:G226" si="117">H219/D219</f>
        <v>0.34651162790697676</v>
      </c>
      <c r="H219" s="10">
        <v>1.1919999999999999</v>
      </c>
      <c r="I219" s="12">
        <f t="shared" ref="I219:I226" si="118">G219*F219</f>
        <v>66.751999999999995</v>
      </c>
      <c r="J219" s="10">
        <v>-0.53</v>
      </c>
      <c r="K219" s="10">
        <f t="shared" ref="K219:K226" si="119">L219/D219</f>
        <v>0.34651162790697676</v>
      </c>
      <c r="L219" s="10">
        <v>1.1919999999999999</v>
      </c>
      <c r="M219" s="12">
        <f t="shared" ref="M219:M226" si="120">K219*F219</f>
        <v>66.751999999999995</v>
      </c>
      <c r="N219" s="12" t="s">
        <v>1189</v>
      </c>
      <c r="O219" s="10"/>
      <c r="P219" s="10"/>
      <c r="Q219" s="12"/>
      <c r="R219" s="12">
        <f t="shared" ref="R219:R226" si="121">S219-M219</f>
        <v>8.5120000000000005</v>
      </c>
      <c r="S219" s="20">
        <v>75.263999999999996</v>
      </c>
      <c r="T219" s="20">
        <f t="shared" ref="T219:T226" si="122">Q219</f>
        <v>0</v>
      </c>
      <c r="U219" s="12">
        <v>252110</v>
      </c>
      <c r="V219" s="12">
        <v>252120</v>
      </c>
      <c r="W219" s="12"/>
      <c r="X219" s="12"/>
      <c r="Y219" s="32"/>
      <c r="Z219" s="32" t="s">
        <v>107</v>
      </c>
      <c r="AA219" s="32" t="s">
        <v>108</v>
      </c>
      <c r="AB219" s="32" t="s">
        <v>109</v>
      </c>
      <c r="AC219" s="32" t="s">
        <v>110</v>
      </c>
      <c r="AD219" s="32" t="s">
        <v>111</v>
      </c>
      <c r="AE219" s="32" t="s">
        <v>112</v>
      </c>
      <c r="AF219" s="32" t="s">
        <v>120</v>
      </c>
      <c r="AG219" s="32" t="s">
        <v>120</v>
      </c>
      <c r="AH219" s="32" t="s">
        <v>120</v>
      </c>
      <c r="AI219" s="32" t="s">
        <v>120</v>
      </c>
      <c r="AJ219" s="32" t="s">
        <v>120</v>
      </c>
      <c r="AK219" s="32" t="s">
        <v>120</v>
      </c>
    </row>
    <row r="220" spans="1:37" ht="15.75" thickBot="1" x14ac:dyDescent="0.3">
      <c r="B220" s="30"/>
      <c r="C220" s="9" t="s">
        <v>514</v>
      </c>
      <c r="D220" s="11">
        <v>3.71</v>
      </c>
      <c r="E220" s="9">
        <v>65</v>
      </c>
      <c r="F220" s="13">
        <f t="shared" si="116"/>
        <v>241.15</v>
      </c>
      <c r="G220" s="10">
        <f t="shared" si="117"/>
        <v>0.35309973045822102</v>
      </c>
      <c r="H220" s="10">
        <v>1.31</v>
      </c>
      <c r="I220" s="12">
        <f t="shared" si="118"/>
        <v>85.15</v>
      </c>
      <c r="J220" s="10">
        <v>-0.53</v>
      </c>
      <c r="K220" s="10">
        <f t="shared" si="119"/>
        <v>0.35336927223719677</v>
      </c>
      <c r="L220" s="10">
        <v>1.3109999999999999</v>
      </c>
      <c r="M220" s="12">
        <f t="shared" si="120"/>
        <v>85.215000000000003</v>
      </c>
      <c r="N220" s="12" t="s">
        <v>1189</v>
      </c>
      <c r="O220" s="10"/>
      <c r="P220" s="10"/>
      <c r="Q220" s="12"/>
      <c r="R220" s="12">
        <f t="shared" si="121"/>
        <v>10.659999999999997</v>
      </c>
      <c r="S220" s="20">
        <v>95.875</v>
      </c>
      <c r="T220" s="20">
        <f t="shared" si="122"/>
        <v>0</v>
      </c>
      <c r="U220" s="12">
        <v>252110</v>
      </c>
      <c r="V220" s="12">
        <v>252120</v>
      </c>
      <c r="W220" s="12"/>
      <c r="X220" s="12"/>
      <c r="Y220" s="33"/>
      <c r="Z220" s="33"/>
      <c r="AA220" s="33"/>
      <c r="AB220" s="33"/>
      <c r="AC220" s="33"/>
      <c r="AD220" s="33"/>
      <c r="AE220" s="33"/>
      <c r="AF220" s="33"/>
      <c r="AG220" s="33"/>
      <c r="AH220" s="33"/>
      <c r="AI220" s="33"/>
      <c r="AJ220" s="33"/>
      <c r="AK220" s="33"/>
    </row>
    <row r="221" spans="1:37" ht="15.75" thickBot="1" x14ac:dyDescent="0.3">
      <c r="B221" s="30"/>
      <c r="C221" s="9" t="s">
        <v>515</v>
      </c>
      <c r="D221" s="11">
        <v>3.38</v>
      </c>
      <c r="E221" s="9">
        <v>28</v>
      </c>
      <c r="F221" s="13">
        <f t="shared" si="116"/>
        <v>94.64</v>
      </c>
      <c r="G221" s="10">
        <f t="shared" si="117"/>
        <v>8.1656804733727814E-2</v>
      </c>
      <c r="H221" s="10">
        <v>0.27600000000000002</v>
      </c>
      <c r="I221" s="12">
        <f t="shared" si="118"/>
        <v>7.7280000000000006</v>
      </c>
      <c r="J221" s="10">
        <v>-0.45</v>
      </c>
      <c r="K221" s="10">
        <f t="shared" si="119"/>
        <v>8.1656804733727814E-2</v>
      </c>
      <c r="L221" s="10">
        <v>0.27600000000000002</v>
      </c>
      <c r="M221" s="12">
        <f t="shared" si="120"/>
        <v>7.7280000000000006</v>
      </c>
      <c r="N221" s="12" t="s">
        <v>1189</v>
      </c>
      <c r="O221" s="10"/>
      <c r="P221" s="10"/>
      <c r="Q221" s="12"/>
      <c r="R221" s="12">
        <f t="shared" si="121"/>
        <v>4.4799999999999995</v>
      </c>
      <c r="S221" s="20">
        <v>12.208</v>
      </c>
      <c r="T221" s="20">
        <f t="shared" si="122"/>
        <v>0</v>
      </c>
      <c r="U221" s="12">
        <v>252110</v>
      </c>
      <c r="V221" s="12">
        <v>252120</v>
      </c>
      <c r="W221" s="12"/>
      <c r="X221" s="12"/>
      <c r="Y221" s="33"/>
      <c r="Z221" s="33"/>
      <c r="AA221" s="33"/>
      <c r="AB221" s="33"/>
      <c r="AC221" s="33"/>
      <c r="AD221" s="33"/>
      <c r="AE221" s="33"/>
      <c r="AF221" s="33"/>
      <c r="AG221" s="33"/>
      <c r="AH221" s="33"/>
      <c r="AI221" s="33"/>
      <c r="AJ221" s="33"/>
      <c r="AK221" s="33"/>
    </row>
    <row r="222" spans="1:37" ht="15.75" thickBot="1" x14ac:dyDescent="0.3">
      <c r="B222" s="30"/>
      <c r="C222" s="9" t="s">
        <v>516</v>
      </c>
      <c r="D222" s="11">
        <v>5.33</v>
      </c>
      <c r="E222" s="9">
        <v>59</v>
      </c>
      <c r="F222" s="13">
        <f t="shared" si="116"/>
        <v>314.47000000000003</v>
      </c>
      <c r="G222" s="10">
        <f t="shared" si="117"/>
        <v>0.21519699812382739</v>
      </c>
      <c r="H222" s="10">
        <v>1.147</v>
      </c>
      <c r="I222" s="12">
        <f t="shared" si="118"/>
        <v>67.673000000000002</v>
      </c>
      <c r="J222" s="10">
        <v>-0.53</v>
      </c>
      <c r="K222" s="10">
        <f t="shared" si="119"/>
        <v>0.21519699812382739</v>
      </c>
      <c r="L222" s="10">
        <v>1.147</v>
      </c>
      <c r="M222" s="12">
        <f t="shared" si="120"/>
        <v>67.673000000000002</v>
      </c>
      <c r="N222" s="12" t="s">
        <v>1189</v>
      </c>
      <c r="O222" s="10"/>
      <c r="P222" s="10"/>
      <c r="Q222" s="12"/>
      <c r="R222" s="12">
        <f t="shared" si="121"/>
        <v>13.983000000000004</v>
      </c>
      <c r="S222" s="20">
        <v>81.656000000000006</v>
      </c>
      <c r="T222" s="20">
        <f t="shared" si="122"/>
        <v>0</v>
      </c>
      <c r="U222" s="12">
        <v>252110</v>
      </c>
      <c r="V222" s="12">
        <v>252120</v>
      </c>
      <c r="W222" s="12"/>
      <c r="X222" s="12"/>
      <c r="Y222" s="33"/>
      <c r="Z222" s="33"/>
      <c r="AA222" s="33"/>
      <c r="AB222" s="33"/>
      <c r="AC222" s="33"/>
      <c r="AD222" s="33"/>
      <c r="AE222" s="33"/>
      <c r="AF222" s="33"/>
      <c r="AG222" s="33"/>
      <c r="AH222" s="33"/>
      <c r="AI222" s="33"/>
      <c r="AJ222" s="33"/>
      <c r="AK222" s="33"/>
    </row>
    <row r="223" spans="1:37" ht="15.75" thickBot="1" x14ac:dyDescent="0.3">
      <c r="B223" s="30"/>
      <c r="C223" s="9" t="s">
        <v>517</v>
      </c>
      <c r="D223" s="11">
        <v>4.78</v>
      </c>
      <c r="E223" s="9">
        <v>56</v>
      </c>
      <c r="F223" s="13">
        <f t="shared" si="116"/>
        <v>267.68</v>
      </c>
      <c r="G223" s="10">
        <f t="shared" si="117"/>
        <v>0.20041841004184099</v>
      </c>
      <c r="H223" s="10">
        <v>0.95799999999999996</v>
      </c>
      <c r="I223" s="12">
        <f t="shared" si="118"/>
        <v>53.647999999999996</v>
      </c>
      <c r="J223" s="10">
        <v>-0.3</v>
      </c>
      <c r="K223" s="10">
        <f t="shared" si="119"/>
        <v>0.18807531380753137</v>
      </c>
      <c r="L223" s="10">
        <v>0.89900000000000002</v>
      </c>
      <c r="M223" s="12">
        <f t="shared" si="120"/>
        <v>50.344000000000001</v>
      </c>
      <c r="N223" s="12" t="s">
        <v>1189</v>
      </c>
      <c r="O223" s="10"/>
      <c r="P223" s="10"/>
      <c r="Q223" s="12"/>
      <c r="R223" s="12">
        <f t="shared" si="121"/>
        <v>11.872</v>
      </c>
      <c r="S223" s="20">
        <v>62.216000000000001</v>
      </c>
      <c r="T223" s="20">
        <f t="shared" si="122"/>
        <v>0</v>
      </c>
      <c r="U223" s="12">
        <v>252110</v>
      </c>
      <c r="V223" s="12">
        <v>252120</v>
      </c>
      <c r="W223" s="12"/>
      <c r="X223" s="12"/>
      <c r="Y223" s="33"/>
      <c r="Z223" s="33"/>
      <c r="AA223" s="33"/>
      <c r="AB223" s="33"/>
      <c r="AC223" s="33"/>
      <c r="AD223" s="33"/>
      <c r="AE223" s="33"/>
      <c r="AF223" s="33"/>
      <c r="AG223" s="33"/>
      <c r="AH223" s="33"/>
      <c r="AI223" s="33"/>
      <c r="AJ223" s="33"/>
      <c r="AK223" s="33"/>
    </row>
    <row r="224" spans="1:37" ht="15.75" thickBot="1" x14ac:dyDescent="0.3">
      <c r="B224" s="30"/>
      <c r="C224" s="9" t="s">
        <v>518</v>
      </c>
      <c r="D224" s="11">
        <v>5</v>
      </c>
      <c r="E224" s="9">
        <v>57</v>
      </c>
      <c r="F224" s="13">
        <f t="shared" si="116"/>
        <v>285</v>
      </c>
      <c r="G224" s="10">
        <f t="shared" si="117"/>
        <v>9.98E-2</v>
      </c>
      <c r="H224" s="10">
        <v>0.499</v>
      </c>
      <c r="I224" s="12">
        <f t="shared" si="118"/>
        <v>28.443000000000001</v>
      </c>
      <c r="J224" s="10">
        <v>-0.3</v>
      </c>
      <c r="K224" s="10">
        <f t="shared" si="119"/>
        <v>0.1</v>
      </c>
      <c r="L224" s="10">
        <v>0.5</v>
      </c>
      <c r="M224" s="12">
        <f t="shared" si="120"/>
        <v>28.5</v>
      </c>
      <c r="N224" s="12" t="s">
        <v>1189</v>
      </c>
      <c r="O224" s="10"/>
      <c r="P224" s="10"/>
      <c r="Q224" s="12"/>
      <c r="R224" s="12">
        <f t="shared" si="121"/>
        <v>12.597000000000001</v>
      </c>
      <c r="S224" s="20">
        <v>41.097000000000001</v>
      </c>
      <c r="T224" s="20">
        <f t="shared" si="122"/>
        <v>0</v>
      </c>
      <c r="U224" s="12">
        <v>252110</v>
      </c>
      <c r="V224" s="12">
        <v>252120</v>
      </c>
      <c r="W224" s="12"/>
      <c r="X224" s="12"/>
      <c r="Y224" s="33"/>
      <c r="Z224" s="33"/>
      <c r="AA224" s="33"/>
      <c r="AB224" s="33"/>
      <c r="AC224" s="33"/>
      <c r="AD224" s="33"/>
      <c r="AE224" s="33"/>
      <c r="AF224" s="33"/>
      <c r="AG224" s="33"/>
      <c r="AH224" s="33"/>
      <c r="AI224" s="33"/>
      <c r="AJ224" s="33"/>
      <c r="AK224" s="33"/>
    </row>
    <row r="225" spans="1:37" ht="15.75" thickBot="1" x14ac:dyDescent="0.3">
      <c r="B225" s="30"/>
      <c r="C225" s="9" t="s">
        <v>519</v>
      </c>
      <c r="D225" s="11">
        <v>4.1900000000000004</v>
      </c>
      <c r="E225" s="9">
        <v>61</v>
      </c>
      <c r="F225" s="13">
        <f t="shared" si="116"/>
        <v>255.59000000000003</v>
      </c>
      <c r="G225" s="10">
        <f t="shared" si="117"/>
        <v>9.0692124105011929E-2</v>
      </c>
      <c r="H225" s="10">
        <v>0.38</v>
      </c>
      <c r="I225" s="12">
        <f t="shared" si="118"/>
        <v>23.180000000000003</v>
      </c>
      <c r="J225" s="10">
        <v>-0.3</v>
      </c>
      <c r="K225" s="10">
        <f t="shared" si="119"/>
        <v>9.0453460620525047E-2</v>
      </c>
      <c r="L225" s="10">
        <v>0.379</v>
      </c>
      <c r="M225" s="12">
        <f t="shared" si="120"/>
        <v>23.119</v>
      </c>
      <c r="N225" s="12" t="s">
        <v>1189</v>
      </c>
      <c r="O225" s="10"/>
      <c r="P225" s="10"/>
      <c r="Q225" s="12"/>
      <c r="R225" s="12">
        <f t="shared" si="121"/>
        <v>11.346000000000004</v>
      </c>
      <c r="S225" s="20">
        <v>34.465000000000003</v>
      </c>
      <c r="T225" s="20">
        <f t="shared" si="122"/>
        <v>0</v>
      </c>
      <c r="U225" s="12">
        <v>252110</v>
      </c>
      <c r="V225" s="12">
        <v>252120</v>
      </c>
      <c r="W225" s="12"/>
      <c r="X225" s="12"/>
      <c r="Y225" s="33"/>
      <c r="Z225" s="33"/>
      <c r="AA225" s="33"/>
      <c r="AB225" s="33"/>
      <c r="AC225" s="33"/>
      <c r="AD225" s="33"/>
      <c r="AE225" s="33"/>
      <c r="AF225" s="33"/>
      <c r="AG225" s="33"/>
      <c r="AH225" s="33"/>
      <c r="AI225" s="33"/>
      <c r="AJ225" s="33"/>
      <c r="AK225" s="33"/>
    </row>
    <row r="226" spans="1:37" ht="15.75" thickBot="1" x14ac:dyDescent="0.3">
      <c r="B226" s="31"/>
      <c r="C226" s="9" t="s">
        <v>520</v>
      </c>
      <c r="D226" s="11">
        <v>3.35</v>
      </c>
      <c r="E226" s="9">
        <v>63</v>
      </c>
      <c r="F226" s="13">
        <f t="shared" si="116"/>
        <v>211.05</v>
      </c>
      <c r="G226" s="10">
        <f t="shared" si="117"/>
        <v>0.11313432835820895</v>
      </c>
      <c r="H226" s="10">
        <v>0.379</v>
      </c>
      <c r="I226" s="12">
        <f t="shared" si="118"/>
        <v>23.877000000000002</v>
      </c>
      <c r="J226" s="10">
        <v>-1.1399999999999999</v>
      </c>
      <c r="K226" s="10">
        <f t="shared" si="119"/>
        <v>0.11313432835820895</v>
      </c>
      <c r="L226" s="10">
        <v>0.379</v>
      </c>
      <c r="M226" s="12">
        <f t="shared" si="120"/>
        <v>23.877000000000002</v>
      </c>
      <c r="N226" s="12" t="s">
        <v>1189</v>
      </c>
      <c r="O226" s="10"/>
      <c r="P226" s="10"/>
      <c r="Q226" s="12"/>
      <c r="R226" s="12">
        <f t="shared" si="121"/>
        <v>9.3870000000000005</v>
      </c>
      <c r="S226" s="20">
        <v>33.264000000000003</v>
      </c>
      <c r="T226" s="20">
        <f t="shared" si="122"/>
        <v>0</v>
      </c>
      <c r="U226" s="12">
        <v>252110</v>
      </c>
      <c r="V226" s="12">
        <v>252120</v>
      </c>
      <c r="W226" s="12"/>
      <c r="X226" s="12"/>
      <c r="Y226" s="34"/>
      <c r="Z226" s="34"/>
      <c r="AA226" s="34"/>
      <c r="AB226" s="34"/>
      <c r="AC226" s="34"/>
      <c r="AD226" s="34"/>
      <c r="AE226" s="34"/>
      <c r="AF226" s="34"/>
      <c r="AG226" s="34"/>
      <c r="AH226" s="34"/>
      <c r="AI226" s="34"/>
      <c r="AJ226" s="34"/>
      <c r="AK226" s="34"/>
    </row>
    <row r="227" spans="1:37" ht="15.75" thickBot="1" x14ac:dyDescent="0.3">
      <c r="A227" s="8"/>
      <c r="B227" s="18" t="s">
        <v>32</v>
      </c>
      <c r="C227" s="14" t="s">
        <v>512</v>
      </c>
      <c r="D227" s="14"/>
      <c r="E227" s="14">
        <f>SUM(E219:E226)</f>
        <v>445</v>
      </c>
      <c r="F227" s="15">
        <f>SUM(F219:F226)</f>
        <v>1862.22</v>
      </c>
      <c r="G227" s="16"/>
      <c r="H227" s="16"/>
      <c r="I227" s="15">
        <f>SUM(I219:I226)</f>
        <v>356.45100000000002</v>
      </c>
      <c r="J227" s="16"/>
      <c r="K227" s="16"/>
      <c r="L227" s="16"/>
      <c r="M227" s="15">
        <f>SUM(M219:M226)</f>
        <v>353.20800000000003</v>
      </c>
      <c r="N227" s="15"/>
      <c r="O227" s="16"/>
      <c r="P227" s="16"/>
      <c r="Q227" s="15"/>
      <c r="R227" s="15">
        <f t="shared" ref="R227:T227" si="123">SUM(R219:R226)</f>
        <v>82.837000000000018</v>
      </c>
      <c r="S227" s="15">
        <f t="shared" si="123"/>
        <v>436.04500000000007</v>
      </c>
      <c r="T227" s="15">
        <f t="shared" si="123"/>
        <v>0</v>
      </c>
      <c r="U227" s="15"/>
      <c r="V227" s="15"/>
      <c r="W227" s="15"/>
      <c r="X227" s="15"/>
      <c r="Y227" s="19"/>
      <c r="Z227" s="19"/>
      <c r="AA227" s="19"/>
      <c r="AB227" s="19"/>
      <c r="AC227" s="19"/>
      <c r="AD227" s="19"/>
      <c r="AE227" s="19"/>
      <c r="AF227" s="19"/>
      <c r="AG227" s="19"/>
      <c r="AH227" s="19"/>
      <c r="AI227" s="19"/>
      <c r="AJ227" s="19"/>
      <c r="AK227" s="19"/>
    </row>
    <row r="228" spans="1:37" ht="15.75" thickBot="1" x14ac:dyDescent="0.3">
      <c r="A228" s="8"/>
      <c r="B228" s="56"/>
      <c r="C228" s="57"/>
      <c r="D228" s="57"/>
      <c r="E228" s="57"/>
      <c r="F228" s="57"/>
      <c r="G228" s="57"/>
      <c r="H228" s="57"/>
      <c r="I228" s="57"/>
      <c r="J228" s="57"/>
      <c r="K228" s="57"/>
      <c r="L228" s="57"/>
      <c r="M228" s="57"/>
      <c r="N228" s="57"/>
      <c r="O228" s="57"/>
      <c r="P228" s="57"/>
      <c r="Q228" s="57"/>
      <c r="R228" s="57"/>
      <c r="S228" s="57"/>
      <c r="T228" s="57"/>
      <c r="U228" s="57"/>
      <c r="V228" s="57"/>
      <c r="W228" s="57"/>
      <c r="X228" s="57"/>
      <c r="Y228" s="57"/>
      <c r="Z228" s="57"/>
      <c r="AA228" s="57"/>
      <c r="AB228" s="57"/>
      <c r="AC228" s="57"/>
      <c r="AD228" s="57"/>
      <c r="AE228" s="57"/>
      <c r="AF228" s="57"/>
      <c r="AG228" s="57"/>
      <c r="AH228" s="57"/>
      <c r="AI228" s="57"/>
      <c r="AJ228" s="57"/>
      <c r="AK228" s="58"/>
    </row>
    <row r="229" spans="1:37" ht="15.75" thickBot="1" x14ac:dyDescent="0.3">
      <c r="B229" s="29" t="s">
        <v>521</v>
      </c>
      <c r="C229" s="9" t="s">
        <v>522</v>
      </c>
      <c r="D229" s="11">
        <v>24.28</v>
      </c>
      <c r="E229" s="9">
        <v>30</v>
      </c>
      <c r="F229" s="13">
        <v>778</v>
      </c>
      <c r="G229" s="10">
        <v>0.1894151565074135</v>
      </c>
      <c r="H229" s="10">
        <v>4.5990000000000002</v>
      </c>
      <c r="I229" s="12">
        <v>147.36499176276772</v>
      </c>
      <c r="J229" s="10">
        <v>0.2</v>
      </c>
      <c r="K229" s="10">
        <v>0.16655683690280063</v>
      </c>
      <c r="L229" s="10">
        <v>4.0439999999999996</v>
      </c>
      <c r="M229" s="12">
        <v>129.5812191103789</v>
      </c>
      <c r="N229" s="12" t="s">
        <v>1189</v>
      </c>
      <c r="O229" s="10"/>
      <c r="P229" s="10"/>
      <c r="Q229" s="12"/>
      <c r="R229" s="12">
        <f t="shared" ref="R229:R233" si="124">S229-M229</f>
        <v>35.56210506544528</v>
      </c>
      <c r="S229" s="20">
        <v>165.14332417582418</v>
      </c>
      <c r="T229" s="20">
        <f>Q229</f>
        <v>0</v>
      </c>
      <c r="U229" s="12">
        <v>251610</v>
      </c>
      <c r="V229" s="12" t="s">
        <v>1160</v>
      </c>
      <c r="W229" s="12"/>
      <c r="X229" s="12"/>
      <c r="Y229" s="32"/>
      <c r="Z229" s="32" t="s">
        <v>108</v>
      </c>
      <c r="AA229" s="32" t="s">
        <v>108</v>
      </c>
      <c r="AB229" s="32" t="s">
        <v>118</v>
      </c>
      <c r="AC229" s="32" t="s">
        <v>110</v>
      </c>
      <c r="AD229" s="32" t="s">
        <v>119</v>
      </c>
      <c r="AE229" s="32" t="s">
        <v>112</v>
      </c>
      <c r="AF229" s="32" t="s">
        <v>120</v>
      </c>
      <c r="AG229" s="32" t="s">
        <v>120</v>
      </c>
      <c r="AH229" s="32" t="s">
        <v>120</v>
      </c>
      <c r="AI229" s="32" t="s">
        <v>120</v>
      </c>
      <c r="AJ229" s="32" t="s">
        <v>120</v>
      </c>
      <c r="AK229" s="32" t="s">
        <v>120</v>
      </c>
    </row>
    <row r="230" spans="1:37" ht="15.75" thickBot="1" x14ac:dyDescent="0.3">
      <c r="B230" s="30"/>
      <c r="C230" s="9" t="s">
        <v>523</v>
      </c>
      <c r="D230" s="11">
        <v>19.57</v>
      </c>
      <c r="E230" s="9">
        <v>42</v>
      </c>
      <c r="F230" s="13">
        <v>581</v>
      </c>
      <c r="G230" s="10">
        <v>0.14430250383239651</v>
      </c>
      <c r="H230" s="10">
        <v>2.8239999999999998</v>
      </c>
      <c r="I230" s="12">
        <v>83.839754726622374</v>
      </c>
      <c r="J230" s="10">
        <v>0.2</v>
      </c>
      <c r="K230" s="10">
        <v>0.13106796116504854</v>
      </c>
      <c r="L230" s="10">
        <v>2.5649999999999999</v>
      </c>
      <c r="M230" s="12">
        <v>76.150485436893206</v>
      </c>
      <c r="N230" s="12" t="s">
        <v>1189</v>
      </c>
      <c r="O230" s="10"/>
      <c r="P230" s="10"/>
      <c r="Q230" s="12"/>
      <c r="R230" s="12">
        <f t="shared" si="124"/>
        <v>26.504156898873205</v>
      </c>
      <c r="S230" s="20">
        <v>102.65464233576641</v>
      </c>
      <c r="T230" s="20">
        <f>Q230</f>
        <v>0</v>
      </c>
      <c r="U230" s="12">
        <v>251610</v>
      </c>
      <c r="V230" s="12" t="s">
        <v>1160</v>
      </c>
      <c r="W230" s="12"/>
      <c r="X230" s="12"/>
      <c r="Y230" s="33"/>
      <c r="Z230" s="33"/>
      <c r="AA230" s="33"/>
      <c r="AB230" s="33"/>
      <c r="AC230" s="33"/>
      <c r="AD230" s="33"/>
      <c r="AE230" s="33"/>
      <c r="AF230" s="33"/>
      <c r="AG230" s="33"/>
      <c r="AH230" s="33"/>
      <c r="AI230" s="33"/>
      <c r="AJ230" s="33"/>
      <c r="AK230" s="33"/>
    </row>
    <row r="231" spans="1:37" ht="15.75" thickBot="1" x14ac:dyDescent="0.3">
      <c r="B231" s="30"/>
      <c r="C231" s="9" t="s">
        <v>524</v>
      </c>
      <c r="D231" s="11">
        <v>12.95</v>
      </c>
      <c r="E231" s="9">
        <v>40</v>
      </c>
      <c r="F231" s="13">
        <v>400</v>
      </c>
      <c r="G231" s="10">
        <v>0.10949806949806949</v>
      </c>
      <c r="H231" s="10">
        <v>1.4179999999999999</v>
      </c>
      <c r="I231" s="12">
        <v>43.799227799227793</v>
      </c>
      <c r="J231" s="10">
        <v>0.2</v>
      </c>
      <c r="K231" s="10">
        <v>8.9343629343629355E-2</v>
      </c>
      <c r="L231" s="10">
        <v>1.157</v>
      </c>
      <c r="M231" s="12">
        <v>35.737451737451742</v>
      </c>
      <c r="N231" s="12" t="s">
        <v>1189</v>
      </c>
      <c r="O231" s="10"/>
      <c r="P231" s="10"/>
      <c r="Q231" s="12"/>
      <c r="R231" s="12">
        <f t="shared" si="124"/>
        <v>18.254826254826249</v>
      </c>
      <c r="S231" s="20">
        <v>53.992277992277991</v>
      </c>
      <c r="T231" s="20">
        <f>Q231</f>
        <v>0</v>
      </c>
      <c r="U231" s="12">
        <v>251610</v>
      </c>
      <c r="V231" s="12" t="s">
        <v>1160</v>
      </c>
      <c r="W231" s="12"/>
      <c r="X231" s="12"/>
      <c r="Y231" s="33"/>
      <c r="Z231" s="33"/>
      <c r="AA231" s="33"/>
      <c r="AB231" s="33"/>
      <c r="AC231" s="33"/>
      <c r="AD231" s="33"/>
      <c r="AE231" s="33"/>
      <c r="AF231" s="33"/>
      <c r="AG231" s="33"/>
      <c r="AH231" s="33"/>
      <c r="AI231" s="33"/>
      <c r="AJ231" s="33"/>
      <c r="AK231" s="33"/>
    </row>
    <row r="232" spans="1:37" ht="15.75" thickBot="1" x14ac:dyDescent="0.3">
      <c r="B232" s="30"/>
      <c r="C232" s="9" t="s">
        <v>525</v>
      </c>
      <c r="D232" s="11">
        <v>33.31</v>
      </c>
      <c r="E232" s="9">
        <v>36</v>
      </c>
      <c r="F232" s="13">
        <v>1261</v>
      </c>
      <c r="G232" s="10">
        <v>0.10597418192734913</v>
      </c>
      <c r="H232" s="10">
        <v>3.53</v>
      </c>
      <c r="I232" s="12">
        <v>133.63344341038726</v>
      </c>
      <c r="J232" s="10">
        <v>0.2</v>
      </c>
      <c r="K232" s="10">
        <v>9.894926448513959E-2</v>
      </c>
      <c r="L232" s="10">
        <v>3.2959999999999998</v>
      </c>
      <c r="M232" s="12">
        <v>124.77502251576102</v>
      </c>
      <c r="N232" s="12" t="s">
        <v>1189</v>
      </c>
      <c r="O232" s="10"/>
      <c r="P232" s="10"/>
      <c r="Q232" s="12"/>
      <c r="R232" s="12">
        <f t="shared" si="124"/>
        <v>57.528346958801123</v>
      </c>
      <c r="S232" s="20">
        <v>182.30336947456215</v>
      </c>
      <c r="T232" s="20">
        <f>Q232</f>
        <v>0</v>
      </c>
      <c r="U232" s="12">
        <v>251610</v>
      </c>
      <c r="V232" s="12" t="s">
        <v>1160</v>
      </c>
      <c r="W232" s="12"/>
      <c r="X232" s="12"/>
      <c r="Y232" s="33"/>
      <c r="Z232" s="33"/>
      <c r="AA232" s="33"/>
      <c r="AB232" s="33"/>
      <c r="AC232" s="33"/>
      <c r="AD232" s="33"/>
      <c r="AE232" s="33"/>
      <c r="AF232" s="33"/>
      <c r="AG232" s="33"/>
      <c r="AH232" s="33"/>
      <c r="AI232" s="33"/>
      <c r="AJ232" s="33"/>
      <c r="AK232" s="33"/>
    </row>
    <row r="233" spans="1:37" ht="15.75" thickBot="1" x14ac:dyDescent="0.3">
      <c r="B233" s="31"/>
      <c r="C233" s="9" t="s">
        <v>526</v>
      </c>
      <c r="D233" s="11">
        <v>31.33</v>
      </c>
      <c r="E233" s="9">
        <v>42</v>
      </c>
      <c r="F233" s="13">
        <v>1160</v>
      </c>
      <c r="G233" s="10">
        <v>0.13945100542610916</v>
      </c>
      <c r="H233" s="10">
        <v>4.3689999999999998</v>
      </c>
      <c r="I233" s="12">
        <v>161.76316629428663</v>
      </c>
      <c r="J233" s="10">
        <v>0.2</v>
      </c>
      <c r="K233" s="10">
        <v>9.50207468879668E-2</v>
      </c>
      <c r="L233" s="10">
        <v>2.9769999999999999</v>
      </c>
      <c r="M233" s="12">
        <v>110.22406639004149</v>
      </c>
      <c r="N233" s="12" t="s">
        <v>1189</v>
      </c>
      <c r="O233" s="10"/>
      <c r="P233" s="10"/>
      <c r="Q233" s="12"/>
      <c r="R233" s="12">
        <f t="shared" si="124"/>
        <v>38.120188929107456</v>
      </c>
      <c r="S233" s="20">
        <v>148.34425531914894</v>
      </c>
      <c r="T233" s="20">
        <f>Q233</f>
        <v>0</v>
      </c>
      <c r="U233" s="12">
        <v>251610</v>
      </c>
      <c r="V233" s="12" t="s">
        <v>1160</v>
      </c>
      <c r="W233" s="12"/>
      <c r="X233" s="12"/>
      <c r="Y233" s="34"/>
      <c r="Z233" s="34"/>
      <c r="AA233" s="34"/>
      <c r="AB233" s="34"/>
      <c r="AC233" s="34"/>
      <c r="AD233" s="34"/>
      <c r="AE233" s="34"/>
      <c r="AF233" s="34"/>
      <c r="AG233" s="34"/>
      <c r="AH233" s="34"/>
      <c r="AI233" s="34"/>
      <c r="AJ233" s="34"/>
      <c r="AK233" s="34"/>
    </row>
    <row r="234" spans="1:37" ht="15.75" thickBot="1" x14ac:dyDescent="0.3">
      <c r="A234" s="8"/>
      <c r="B234" s="18" t="s">
        <v>32</v>
      </c>
      <c r="C234" s="14" t="s">
        <v>521</v>
      </c>
      <c r="D234" s="14"/>
      <c r="E234" s="14">
        <f>SUM(E229:E233)</f>
        <v>190</v>
      </c>
      <c r="F234" s="15">
        <f>SUM(F229:F233)</f>
        <v>4180</v>
      </c>
      <c r="G234" s="16"/>
      <c r="H234" s="16"/>
      <c r="I234" s="15">
        <f>SUM(I229:I233)</f>
        <v>570.40058399329178</v>
      </c>
      <c r="J234" s="16"/>
      <c r="K234" s="16"/>
      <c r="L234" s="16"/>
      <c r="M234" s="15">
        <f>SUM(M229:M233)</f>
        <v>476.46824519052632</v>
      </c>
      <c r="N234" s="15"/>
      <c r="O234" s="16"/>
      <c r="P234" s="16"/>
      <c r="Q234" s="15"/>
      <c r="R234" s="15">
        <f t="shared" ref="R234:T234" si="125">SUM(R229:R233)</f>
        <v>175.96962410705331</v>
      </c>
      <c r="S234" s="15">
        <f t="shared" si="125"/>
        <v>652.43786929757971</v>
      </c>
      <c r="T234" s="15">
        <f t="shared" si="125"/>
        <v>0</v>
      </c>
      <c r="U234" s="15"/>
      <c r="V234" s="15"/>
      <c r="W234" s="15"/>
      <c r="X234" s="15"/>
      <c r="Y234" s="19"/>
      <c r="Z234" s="19"/>
      <c r="AA234" s="19"/>
      <c r="AB234" s="19"/>
      <c r="AC234" s="19"/>
      <c r="AD234" s="19"/>
      <c r="AE234" s="19"/>
      <c r="AF234" s="19"/>
      <c r="AG234" s="19"/>
      <c r="AH234" s="19"/>
      <c r="AI234" s="19"/>
      <c r="AJ234" s="19"/>
      <c r="AK234" s="19"/>
    </row>
    <row r="235" spans="1:37" ht="15.75" thickBot="1" x14ac:dyDescent="0.3">
      <c r="A235" s="8"/>
      <c r="B235" s="56"/>
      <c r="C235" s="57"/>
      <c r="D235" s="57"/>
      <c r="E235" s="57"/>
      <c r="F235" s="57"/>
      <c r="G235" s="57"/>
      <c r="H235" s="57"/>
      <c r="I235" s="57"/>
      <c r="J235" s="57"/>
      <c r="K235" s="57"/>
      <c r="L235" s="57"/>
      <c r="M235" s="57"/>
      <c r="N235" s="57"/>
      <c r="O235" s="57"/>
      <c r="P235" s="57"/>
      <c r="Q235" s="57"/>
      <c r="R235" s="57"/>
      <c r="S235" s="57"/>
      <c r="T235" s="57"/>
      <c r="U235" s="57"/>
      <c r="V235" s="57"/>
      <c r="W235" s="57"/>
      <c r="X235" s="57"/>
      <c r="Y235" s="57"/>
      <c r="Z235" s="57"/>
      <c r="AA235" s="57"/>
      <c r="AB235" s="57"/>
      <c r="AC235" s="57"/>
      <c r="AD235" s="57"/>
      <c r="AE235" s="57"/>
      <c r="AF235" s="57"/>
      <c r="AG235" s="57"/>
      <c r="AH235" s="57"/>
      <c r="AI235" s="57"/>
      <c r="AJ235" s="57"/>
      <c r="AK235" s="58"/>
    </row>
    <row r="236" spans="1:37" ht="15.75" thickBot="1" x14ac:dyDescent="0.3">
      <c r="B236" s="29" t="s">
        <v>527</v>
      </c>
      <c r="C236" s="9" t="s">
        <v>528</v>
      </c>
      <c r="D236" s="11">
        <v>6.92</v>
      </c>
      <c r="E236" s="9">
        <v>61</v>
      </c>
      <c r="F236" s="13">
        <v>422.12</v>
      </c>
      <c r="G236" s="10">
        <v>0.2273121387283237</v>
      </c>
      <c r="H236" s="10">
        <v>1.573</v>
      </c>
      <c r="I236" s="12">
        <v>95.953000000000003</v>
      </c>
      <c r="J236" s="10">
        <v>-1.58</v>
      </c>
      <c r="K236" s="10">
        <v>0.11083815028901735</v>
      </c>
      <c r="L236" s="10">
        <v>0.76700000000000002</v>
      </c>
      <c r="M236" s="12">
        <v>46.787000000000006</v>
      </c>
      <c r="N236" s="12" t="s">
        <v>1189</v>
      </c>
      <c r="O236" s="10"/>
      <c r="P236" s="10"/>
      <c r="Q236" s="12"/>
      <c r="R236" s="12">
        <f t="shared" ref="R236:R245" si="126">S236-M236</f>
        <v>19.275999999999996</v>
      </c>
      <c r="S236" s="20">
        <v>66.063000000000002</v>
      </c>
      <c r="T236" s="20">
        <f t="shared" ref="T236:T245" si="127">Q236</f>
        <v>0</v>
      </c>
      <c r="U236" s="12">
        <v>252420</v>
      </c>
      <c r="V236" s="12" t="s">
        <v>1163</v>
      </c>
      <c r="W236" s="12"/>
      <c r="X236" s="12"/>
      <c r="Y236" s="32" t="s">
        <v>1117</v>
      </c>
      <c r="Z236" s="32" t="s">
        <v>108</v>
      </c>
      <c r="AA236" s="32" t="s">
        <v>108</v>
      </c>
      <c r="AB236" s="32" t="s">
        <v>116</v>
      </c>
      <c r="AC236" s="32" t="s">
        <v>110</v>
      </c>
      <c r="AD236" s="32" t="s">
        <v>119</v>
      </c>
      <c r="AE236" s="32" t="s">
        <v>112</v>
      </c>
      <c r="AF236" s="32" t="s">
        <v>108</v>
      </c>
      <c r="AG236" s="32" t="s">
        <v>108</v>
      </c>
      <c r="AH236" s="32" t="s">
        <v>579</v>
      </c>
      <c r="AI236" s="32" t="s">
        <v>110</v>
      </c>
      <c r="AJ236" s="32" t="s">
        <v>114</v>
      </c>
      <c r="AK236" s="32" t="s">
        <v>112</v>
      </c>
    </row>
    <row r="237" spans="1:37" ht="15.75" thickBot="1" x14ac:dyDescent="0.3">
      <c r="B237" s="30"/>
      <c r="C237" s="9" t="s">
        <v>529</v>
      </c>
      <c r="D237" s="11">
        <v>11.56</v>
      </c>
      <c r="E237" s="9">
        <v>52</v>
      </c>
      <c r="F237" s="13">
        <v>627</v>
      </c>
      <c r="G237" s="10">
        <v>0.29532871972318336</v>
      </c>
      <c r="H237" s="10">
        <v>3.4140000000000001</v>
      </c>
      <c r="I237" s="12">
        <v>185.17110726643597</v>
      </c>
      <c r="J237" s="10">
        <v>-1.58</v>
      </c>
      <c r="K237" s="10">
        <v>0.12093425605536332</v>
      </c>
      <c r="L237" s="10">
        <v>1.3979999999999999</v>
      </c>
      <c r="M237" s="12">
        <v>75.825778546712797</v>
      </c>
      <c r="N237" s="12" t="s">
        <v>1189</v>
      </c>
      <c r="O237" s="10"/>
      <c r="P237" s="10"/>
      <c r="Q237" s="12"/>
      <c r="R237" s="12">
        <f t="shared" si="126"/>
        <v>28.658920288561731</v>
      </c>
      <c r="S237" s="20">
        <v>104.48469883527453</v>
      </c>
      <c r="T237" s="20">
        <f t="shared" si="127"/>
        <v>0</v>
      </c>
      <c r="U237" s="12">
        <v>252420</v>
      </c>
      <c r="V237" s="12" t="s">
        <v>1163</v>
      </c>
      <c r="W237" s="12"/>
      <c r="X237" s="12"/>
      <c r="Y237" s="33"/>
      <c r="Z237" s="33"/>
      <c r="AA237" s="33"/>
      <c r="AB237" s="33"/>
      <c r="AC237" s="33"/>
      <c r="AD237" s="33"/>
      <c r="AE237" s="33"/>
      <c r="AF237" s="33"/>
      <c r="AG237" s="33"/>
      <c r="AH237" s="33"/>
      <c r="AI237" s="33"/>
      <c r="AJ237" s="33"/>
      <c r="AK237" s="33"/>
    </row>
    <row r="238" spans="1:37" ht="15.75" thickBot="1" x14ac:dyDescent="0.3">
      <c r="B238" s="30"/>
      <c r="C238" s="9" t="s">
        <v>530</v>
      </c>
      <c r="D238" s="11">
        <v>9.1999999999999993</v>
      </c>
      <c r="E238" s="9">
        <v>51</v>
      </c>
      <c r="F238" s="13">
        <v>469.2</v>
      </c>
      <c r="G238" s="10">
        <v>0.24619565217391307</v>
      </c>
      <c r="H238" s="10">
        <v>2.2650000000000001</v>
      </c>
      <c r="I238" s="12">
        <v>115.515</v>
      </c>
      <c r="J238" s="10">
        <v>-1.55</v>
      </c>
      <c r="K238" s="10">
        <v>0.11043478260869566</v>
      </c>
      <c r="L238" s="10">
        <v>1.016</v>
      </c>
      <c r="M238" s="12">
        <v>51.816000000000003</v>
      </c>
      <c r="N238" s="12" t="s">
        <v>1189</v>
      </c>
      <c r="O238" s="10"/>
      <c r="P238" s="10"/>
      <c r="Q238" s="12"/>
      <c r="R238" s="12">
        <f t="shared" si="126"/>
        <v>20.093999999999994</v>
      </c>
      <c r="S238" s="20">
        <v>71.91</v>
      </c>
      <c r="T238" s="20">
        <f t="shared" si="127"/>
        <v>0</v>
      </c>
      <c r="U238" s="12">
        <v>252420</v>
      </c>
      <c r="V238" s="12" t="s">
        <v>1163</v>
      </c>
      <c r="W238" s="12"/>
      <c r="X238" s="12"/>
      <c r="Y238" s="33"/>
      <c r="Z238" s="33"/>
      <c r="AA238" s="33"/>
      <c r="AB238" s="33"/>
      <c r="AC238" s="33"/>
      <c r="AD238" s="33"/>
      <c r="AE238" s="33"/>
      <c r="AF238" s="33"/>
      <c r="AG238" s="33"/>
      <c r="AH238" s="33"/>
      <c r="AI238" s="33"/>
      <c r="AJ238" s="33"/>
      <c r="AK238" s="33"/>
    </row>
    <row r="239" spans="1:37" ht="15.75" thickBot="1" x14ac:dyDescent="0.3">
      <c r="B239" s="30"/>
      <c r="C239" s="9" t="s">
        <v>531</v>
      </c>
      <c r="D239" s="11">
        <v>7.88</v>
      </c>
      <c r="E239" s="9">
        <v>51</v>
      </c>
      <c r="F239" s="13">
        <v>401.88</v>
      </c>
      <c r="G239" s="10">
        <v>0.14530456852791879</v>
      </c>
      <c r="H239" s="10">
        <v>1.145</v>
      </c>
      <c r="I239" s="12">
        <v>58.395000000000003</v>
      </c>
      <c r="J239" s="10">
        <v>-1.55</v>
      </c>
      <c r="K239" s="10">
        <v>0.10964467005076142</v>
      </c>
      <c r="L239" s="10">
        <v>0.86399999999999999</v>
      </c>
      <c r="M239" s="12">
        <v>44.064</v>
      </c>
      <c r="N239" s="12" t="s">
        <v>1189</v>
      </c>
      <c r="O239" s="10"/>
      <c r="P239" s="10"/>
      <c r="Q239" s="12"/>
      <c r="R239" s="12">
        <f t="shared" si="126"/>
        <v>18.308999999999997</v>
      </c>
      <c r="S239" s="20">
        <v>62.372999999999998</v>
      </c>
      <c r="T239" s="20">
        <f t="shared" si="127"/>
        <v>0</v>
      </c>
      <c r="U239" s="12">
        <v>252420</v>
      </c>
      <c r="V239" s="12" t="s">
        <v>1163</v>
      </c>
      <c r="W239" s="12"/>
      <c r="X239" s="12"/>
      <c r="Y239" s="33"/>
      <c r="Z239" s="33"/>
      <c r="AA239" s="33"/>
      <c r="AB239" s="33"/>
      <c r="AC239" s="33"/>
      <c r="AD239" s="33"/>
      <c r="AE239" s="33"/>
      <c r="AF239" s="33"/>
      <c r="AG239" s="33"/>
      <c r="AH239" s="33"/>
      <c r="AI239" s="33"/>
      <c r="AJ239" s="33"/>
      <c r="AK239" s="33"/>
    </row>
    <row r="240" spans="1:37" ht="15.75" thickBot="1" x14ac:dyDescent="0.3">
      <c r="B240" s="30"/>
      <c r="C240" s="9" t="s">
        <v>532</v>
      </c>
      <c r="D240" s="11">
        <v>5.48</v>
      </c>
      <c r="E240" s="9">
        <v>36</v>
      </c>
      <c r="F240" s="13">
        <v>197.28000000000003</v>
      </c>
      <c r="G240" s="10">
        <v>0.14160583941605839</v>
      </c>
      <c r="H240" s="10">
        <v>0.77600000000000002</v>
      </c>
      <c r="I240" s="12">
        <v>27.936000000000003</v>
      </c>
      <c r="J240" s="10">
        <v>-1.55</v>
      </c>
      <c r="K240" s="10">
        <v>7.2992700729927001E-2</v>
      </c>
      <c r="L240" s="10">
        <v>0.4</v>
      </c>
      <c r="M240" s="12">
        <v>14.4</v>
      </c>
      <c r="N240" s="12" t="s">
        <v>1189</v>
      </c>
      <c r="O240" s="10"/>
      <c r="P240" s="10"/>
      <c r="Q240" s="12"/>
      <c r="R240" s="12">
        <f t="shared" si="126"/>
        <v>8.9999999999999982</v>
      </c>
      <c r="S240" s="20">
        <v>23.4</v>
      </c>
      <c r="T240" s="20">
        <f t="shared" si="127"/>
        <v>0</v>
      </c>
      <c r="U240" s="12">
        <v>252420</v>
      </c>
      <c r="V240" s="12" t="s">
        <v>1163</v>
      </c>
      <c r="W240" s="12"/>
      <c r="X240" s="12"/>
      <c r="Y240" s="33"/>
      <c r="Z240" s="33"/>
      <c r="AA240" s="33"/>
      <c r="AB240" s="33"/>
      <c r="AC240" s="33"/>
      <c r="AD240" s="33"/>
      <c r="AE240" s="33"/>
      <c r="AF240" s="33"/>
      <c r="AG240" s="33"/>
      <c r="AH240" s="33"/>
      <c r="AI240" s="33"/>
      <c r="AJ240" s="33"/>
      <c r="AK240" s="33"/>
    </row>
    <row r="241" spans="1:37" ht="15.75" thickBot="1" x14ac:dyDescent="0.3">
      <c r="B241" s="30"/>
      <c r="C241" s="9" t="s">
        <v>533</v>
      </c>
      <c r="D241" s="11">
        <v>16.39</v>
      </c>
      <c r="E241" s="9">
        <v>38</v>
      </c>
      <c r="F241" s="13">
        <v>551</v>
      </c>
      <c r="G241" s="10">
        <v>0.2313605857230018</v>
      </c>
      <c r="H241" s="10">
        <v>3.7919999999999998</v>
      </c>
      <c r="I241" s="12">
        <v>127.47968273337399</v>
      </c>
      <c r="J241" s="10">
        <v>-1.55</v>
      </c>
      <c r="K241" s="10">
        <v>5.0457596095179982E-2</v>
      </c>
      <c r="L241" s="10">
        <v>0.82699999999999996</v>
      </c>
      <c r="M241" s="12">
        <v>27.802135448444169</v>
      </c>
      <c r="N241" s="12" t="s">
        <v>1189</v>
      </c>
      <c r="O241" s="10"/>
      <c r="P241" s="10"/>
      <c r="Q241" s="12"/>
      <c r="R241" s="12">
        <f t="shared" si="126"/>
        <v>23.954718484140109</v>
      </c>
      <c r="S241" s="20">
        <v>51.756853932584278</v>
      </c>
      <c r="T241" s="20">
        <f t="shared" si="127"/>
        <v>0</v>
      </c>
      <c r="U241" s="12">
        <v>252420</v>
      </c>
      <c r="V241" s="12" t="s">
        <v>1163</v>
      </c>
      <c r="W241" s="12"/>
      <c r="X241" s="12"/>
      <c r="Y241" s="33"/>
      <c r="Z241" s="33"/>
      <c r="AA241" s="33"/>
      <c r="AB241" s="33"/>
      <c r="AC241" s="33"/>
      <c r="AD241" s="33"/>
      <c r="AE241" s="33"/>
      <c r="AF241" s="33"/>
      <c r="AG241" s="33"/>
      <c r="AH241" s="33"/>
      <c r="AI241" s="33"/>
      <c r="AJ241" s="33"/>
      <c r="AK241" s="33"/>
    </row>
    <row r="242" spans="1:37" ht="15.75" thickBot="1" x14ac:dyDescent="0.3">
      <c r="B242" s="30"/>
      <c r="C242" s="9" t="s">
        <v>534</v>
      </c>
      <c r="D242" s="11">
        <v>5.6</v>
      </c>
      <c r="E242" s="9">
        <v>70</v>
      </c>
      <c r="F242" s="13">
        <v>392</v>
      </c>
      <c r="G242" s="10">
        <v>0.18535714285714289</v>
      </c>
      <c r="H242" s="10">
        <v>1.038</v>
      </c>
      <c r="I242" s="12">
        <v>72.660000000000011</v>
      </c>
      <c r="J242" s="10">
        <v>-1.57</v>
      </c>
      <c r="K242" s="10">
        <v>0.16214285714285717</v>
      </c>
      <c r="L242" s="10">
        <v>0.90800000000000003</v>
      </c>
      <c r="M242" s="12">
        <v>63.560000000000009</v>
      </c>
      <c r="N242" s="12" t="s">
        <v>1189</v>
      </c>
      <c r="O242" s="10"/>
      <c r="P242" s="10"/>
      <c r="Q242" s="12"/>
      <c r="R242" s="12">
        <f t="shared" si="126"/>
        <v>16.869999999999997</v>
      </c>
      <c r="S242" s="20">
        <v>80.430000000000007</v>
      </c>
      <c r="T242" s="20">
        <f t="shared" si="127"/>
        <v>0</v>
      </c>
      <c r="U242" s="12">
        <v>252420</v>
      </c>
      <c r="V242" s="12" t="s">
        <v>1163</v>
      </c>
      <c r="W242" s="12"/>
      <c r="X242" s="12"/>
      <c r="Y242" s="33"/>
      <c r="Z242" s="33"/>
      <c r="AA242" s="33"/>
      <c r="AB242" s="33"/>
      <c r="AC242" s="33"/>
      <c r="AD242" s="33"/>
      <c r="AE242" s="33"/>
      <c r="AF242" s="33"/>
      <c r="AG242" s="33"/>
      <c r="AH242" s="33"/>
      <c r="AI242" s="33"/>
      <c r="AJ242" s="33"/>
      <c r="AK242" s="33"/>
    </row>
    <row r="243" spans="1:37" ht="15.75" thickBot="1" x14ac:dyDescent="0.3">
      <c r="B243" s="30"/>
      <c r="C243" s="9" t="s">
        <v>535</v>
      </c>
      <c r="D243" s="11">
        <v>5.46</v>
      </c>
      <c r="E243" s="9">
        <v>58</v>
      </c>
      <c r="F243" s="13">
        <v>316.68</v>
      </c>
      <c r="G243" s="10">
        <v>0.24267399267399267</v>
      </c>
      <c r="H243" s="10">
        <v>1.325</v>
      </c>
      <c r="I243" s="12">
        <v>76.849999999999994</v>
      </c>
      <c r="J243" s="10">
        <v>-1.8</v>
      </c>
      <c r="K243" s="10">
        <v>0.24267399267399267</v>
      </c>
      <c r="L243" s="10">
        <v>1.325</v>
      </c>
      <c r="M243" s="12">
        <v>76.849999999999994</v>
      </c>
      <c r="N243" s="10">
        <v>-1.8</v>
      </c>
      <c r="O243" s="10">
        <v>9.5054945054945064E-2</v>
      </c>
      <c r="P243" s="10">
        <v>0.51900000000000002</v>
      </c>
      <c r="Q243" s="12">
        <v>30.102000000000004</v>
      </c>
      <c r="R243" s="12">
        <f t="shared" si="126"/>
        <v>13.572000000000003</v>
      </c>
      <c r="S243" s="20">
        <v>90.421999999999997</v>
      </c>
      <c r="T243" s="20">
        <f t="shared" si="127"/>
        <v>30.102000000000004</v>
      </c>
      <c r="U243" s="12">
        <v>252420</v>
      </c>
      <c r="V243" s="12" t="s">
        <v>1163</v>
      </c>
      <c r="W243" s="12">
        <v>253510</v>
      </c>
      <c r="X243" s="12" t="s">
        <v>1158</v>
      </c>
      <c r="Y243" s="33"/>
      <c r="Z243" s="33"/>
      <c r="AA243" s="33"/>
      <c r="AB243" s="33"/>
      <c r="AC243" s="33"/>
      <c r="AD243" s="33"/>
      <c r="AE243" s="33"/>
      <c r="AF243" s="33"/>
      <c r="AG243" s="33"/>
      <c r="AH243" s="33"/>
      <c r="AI243" s="33"/>
      <c r="AJ243" s="33"/>
      <c r="AK243" s="33"/>
    </row>
    <row r="244" spans="1:37" ht="15.75" thickBot="1" x14ac:dyDescent="0.3">
      <c r="B244" s="30"/>
      <c r="C244" s="9" t="s">
        <v>536</v>
      </c>
      <c r="D244" s="11">
        <v>5.32</v>
      </c>
      <c r="E244" s="9">
        <v>60</v>
      </c>
      <c r="F244" s="13">
        <v>319.20000000000005</v>
      </c>
      <c r="G244" s="10">
        <v>0.21917293233082705</v>
      </c>
      <c r="H244" s="10">
        <v>1.1659999999999999</v>
      </c>
      <c r="I244" s="12">
        <v>69.960000000000008</v>
      </c>
      <c r="J244" s="10">
        <v>-1.8</v>
      </c>
      <c r="K244" s="10">
        <v>0.21917293233082705</v>
      </c>
      <c r="L244" s="10">
        <v>1.1659999999999999</v>
      </c>
      <c r="M244" s="12">
        <v>69.960000000000008</v>
      </c>
      <c r="N244" s="10">
        <v>-1.8</v>
      </c>
      <c r="O244" s="10">
        <v>9.6992481203007519E-2</v>
      </c>
      <c r="P244" s="10">
        <v>0.51600000000000001</v>
      </c>
      <c r="Q244" s="12">
        <v>30.960000000000004</v>
      </c>
      <c r="R244" s="12">
        <f t="shared" si="126"/>
        <v>13.679999999999993</v>
      </c>
      <c r="S244" s="20">
        <v>83.64</v>
      </c>
      <c r="T244" s="20">
        <f t="shared" si="127"/>
        <v>30.960000000000004</v>
      </c>
      <c r="U244" s="12">
        <v>252420</v>
      </c>
      <c r="V244" s="12" t="s">
        <v>1163</v>
      </c>
      <c r="W244" s="12">
        <v>253510</v>
      </c>
      <c r="X244" s="12" t="s">
        <v>1158</v>
      </c>
      <c r="Y244" s="33"/>
      <c r="Z244" s="33"/>
      <c r="AA244" s="33"/>
      <c r="AB244" s="33"/>
      <c r="AC244" s="33"/>
      <c r="AD244" s="33"/>
      <c r="AE244" s="33"/>
      <c r="AF244" s="33"/>
      <c r="AG244" s="33"/>
      <c r="AH244" s="33"/>
      <c r="AI244" s="33"/>
      <c r="AJ244" s="33"/>
      <c r="AK244" s="33"/>
    </row>
    <row r="245" spans="1:37" ht="15.75" thickBot="1" x14ac:dyDescent="0.3">
      <c r="B245" s="31"/>
      <c r="C245" s="9" t="s">
        <v>537</v>
      </c>
      <c r="D245" s="11">
        <v>9.6199999999999992</v>
      </c>
      <c r="E245" s="9">
        <v>19</v>
      </c>
      <c r="F245" s="13">
        <v>234</v>
      </c>
      <c r="G245" s="10">
        <v>0.322972972972973</v>
      </c>
      <c r="H245" s="10">
        <v>3.1070000000000002</v>
      </c>
      <c r="I245" s="12">
        <v>75.575675675675683</v>
      </c>
      <c r="J245" s="10">
        <v>-1.8</v>
      </c>
      <c r="K245" s="10">
        <v>0.322972972972973</v>
      </c>
      <c r="L245" s="10">
        <v>3.1070000000000002</v>
      </c>
      <c r="M245" s="12">
        <v>75.575675675675683</v>
      </c>
      <c r="N245" s="12" t="s">
        <v>1189</v>
      </c>
      <c r="O245" s="10"/>
      <c r="P245" s="10"/>
      <c r="Q245" s="12"/>
      <c r="R245" s="12">
        <f t="shared" si="126"/>
        <v>9.9430128489144778</v>
      </c>
      <c r="S245" s="20">
        <v>85.518688524590161</v>
      </c>
      <c r="T245" s="20">
        <f t="shared" si="127"/>
        <v>0</v>
      </c>
      <c r="U245" s="12">
        <v>252420</v>
      </c>
      <c r="V245" s="12" t="s">
        <v>1163</v>
      </c>
      <c r="W245" s="12"/>
      <c r="X245" s="12"/>
      <c r="Y245" s="34"/>
      <c r="Z245" s="34"/>
      <c r="AA245" s="34"/>
      <c r="AB245" s="34"/>
      <c r="AC245" s="34"/>
      <c r="AD245" s="34"/>
      <c r="AE245" s="34"/>
      <c r="AF245" s="34"/>
      <c r="AG245" s="34"/>
      <c r="AH245" s="34"/>
      <c r="AI245" s="34"/>
      <c r="AJ245" s="34"/>
      <c r="AK245" s="34"/>
    </row>
    <row r="246" spans="1:37" ht="15.75" thickBot="1" x14ac:dyDescent="0.3">
      <c r="A246" s="8"/>
      <c r="B246" s="18" t="s">
        <v>32</v>
      </c>
      <c r="C246" s="14" t="s">
        <v>527</v>
      </c>
      <c r="D246" s="14"/>
      <c r="E246" s="14">
        <f>SUM(E236:E245)</f>
        <v>496</v>
      </c>
      <c r="F246" s="15">
        <f>SUM(F236:F245)</f>
        <v>3930.3599999999997</v>
      </c>
      <c r="G246" s="16"/>
      <c r="H246" s="16"/>
      <c r="I246" s="15">
        <f>SUM(I236:I245)</f>
        <v>905.49546567548566</v>
      </c>
      <c r="J246" s="16"/>
      <c r="K246" s="16"/>
      <c r="L246" s="16"/>
      <c r="M246" s="15">
        <f>SUM(M236:M245)</f>
        <v>546.6405896708327</v>
      </c>
      <c r="N246" s="15"/>
      <c r="O246" s="16"/>
      <c r="P246" s="16"/>
      <c r="Q246" s="15">
        <f>SUM(Q236:Q245)</f>
        <v>61.062000000000012</v>
      </c>
      <c r="R246" s="15">
        <f t="shared" ref="R246:T246" si="128">SUM(R236:R245)</f>
        <v>173.3576516216163</v>
      </c>
      <c r="S246" s="15">
        <f t="shared" si="128"/>
        <v>719.99824129244894</v>
      </c>
      <c r="T246" s="15">
        <f t="shared" si="128"/>
        <v>61.062000000000012</v>
      </c>
      <c r="U246" s="15"/>
      <c r="V246" s="15"/>
      <c r="W246" s="15"/>
      <c r="X246" s="15"/>
      <c r="Y246" s="19"/>
      <c r="Z246" s="19"/>
      <c r="AA246" s="19"/>
      <c r="AB246" s="19"/>
      <c r="AC246" s="19"/>
      <c r="AD246" s="19"/>
      <c r="AE246" s="19"/>
      <c r="AF246" s="19"/>
      <c r="AG246" s="19"/>
      <c r="AH246" s="19"/>
      <c r="AI246" s="19"/>
      <c r="AJ246" s="19"/>
      <c r="AK246" s="19"/>
    </row>
    <row r="247" spans="1:37" ht="15.75" thickBot="1" x14ac:dyDescent="0.3">
      <c r="A247" s="8"/>
      <c r="B247" s="56"/>
      <c r="C247" s="57"/>
      <c r="D247" s="57"/>
      <c r="E247" s="57"/>
      <c r="F247" s="57"/>
      <c r="G247" s="57"/>
      <c r="H247" s="57"/>
      <c r="I247" s="57"/>
      <c r="J247" s="57"/>
      <c r="K247" s="57"/>
      <c r="L247" s="57"/>
      <c r="M247" s="57"/>
      <c r="N247" s="57"/>
      <c r="O247" s="57"/>
      <c r="P247" s="57"/>
      <c r="Q247" s="57"/>
      <c r="R247" s="57"/>
      <c r="S247" s="57"/>
      <c r="T247" s="57"/>
      <c r="U247" s="57"/>
      <c r="V247" s="57"/>
      <c r="W247" s="57"/>
      <c r="X247" s="57"/>
      <c r="Y247" s="57"/>
      <c r="Z247" s="57"/>
      <c r="AA247" s="57"/>
      <c r="AB247" s="57"/>
      <c r="AC247" s="57"/>
      <c r="AD247" s="57"/>
      <c r="AE247" s="57"/>
      <c r="AF247" s="57"/>
      <c r="AG247" s="57"/>
      <c r="AH247" s="57"/>
      <c r="AI247" s="57"/>
      <c r="AJ247" s="57"/>
      <c r="AK247" s="58"/>
    </row>
    <row r="248" spans="1:37" ht="15.75" thickBot="1" x14ac:dyDescent="0.3">
      <c r="B248" s="29" t="s">
        <v>538</v>
      </c>
      <c r="C248" s="9" t="s">
        <v>539</v>
      </c>
      <c r="D248" s="11">
        <v>4.54</v>
      </c>
      <c r="E248" s="9">
        <v>61</v>
      </c>
      <c r="F248" s="13">
        <f>D248*E248</f>
        <v>276.94</v>
      </c>
      <c r="G248" s="10">
        <f>H248/D248</f>
        <v>0.11343612334801763</v>
      </c>
      <c r="H248" s="10">
        <v>0.51500000000000001</v>
      </c>
      <c r="I248" s="12">
        <f>G248*F248</f>
        <v>31.415000000000003</v>
      </c>
      <c r="J248" s="10">
        <v>-1.55</v>
      </c>
      <c r="K248" s="10">
        <f>L248/D248</f>
        <v>6.762114537444934E-2</v>
      </c>
      <c r="L248" s="10">
        <v>0.307</v>
      </c>
      <c r="M248" s="12">
        <f>K248*F248</f>
        <v>18.727</v>
      </c>
      <c r="N248" s="12" t="s">
        <v>1189</v>
      </c>
      <c r="O248" s="10"/>
      <c r="P248" s="10"/>
      <c r="Q248" s="12"/>
      <c r="R248" s="12">
        <f t="shared" ref="R248:R251" si="129">S248-M248</f>
        <v>12.626999999999999</v>
      </c>
      <c r="S248" s="20">
        <v>31.353999999999999</v>
      </c>
      <c r="T248" s="20">
        <f>Q248</f>
        <v>0</v>
      </c>
      <c r="U248" s="12">
        <v>251810</v>
      </c>
      <c r="V248" s="12" t="s">
        <v>1161</v>
      </c>
      <c r="W248" s="12"/>
      <c r="X248" s="12"/>
      <c r="Y248" s="32"/>
      <c r="Z248" s="32" t="s">
        <v>108</v>
      </c>
      <c r="AA248" s="32" t="s">
        <v>108</v>
      </c>
      <c r="AB248" s="32" t="s">
        <v>116</v>
      </c>
      <c r="AC248" s="32" t="s">
        <v>110</v>
      </c>
      <c r="AD248" s="32" t="s">
        <v>111</v>
      </c>
      <c r="AE248" s="32" t="s">
        <v>112</v>
      </c>
      <c r="AF248" s="32" t="s">
        <v>120</v>
      </c>
      <c r="AG248" s="32" t="s">
        <v>120</v>
      </c>
      <c r="AH248" s="32" t="s">
        <v>120</v>
      </c>
      <c r="AI248" s="32" t="s">
        <v>120</v>
      </c>
      <c r="AJ248" s="32" t="s">
        <v>120</v>
      </c>
      <c r="AK248" s="32" t="s">
        <v>120</v>
      </c>
    </row>
    <row r="249" spans="1:37" ht="15.75" thickBot="1" x14ac:dyDescent="0.3">
      <c r="B249" s="30"/>
      <c r="C249" s="9" t="s">
        <v>540</v>
      </c>
      <c r="D249" s="11">
        <v>4.72</v>
      </c>
      <c r="E249" s="9">
        <v>40</v>
      </c>
      <c r="F249" s="13">
        <f>D249*E249</f>
        <v>188.79999999999998</v>
      </c>
      <c r="G249" s="10">
        <f>H249/D249</f>
        <v>0.14978813559322035</v>
      </c>
      <c r="H249" s="10">
        <v>0.70699999999999996</v>
      </c>
      <c r="I249" s="12">
        <f>G249*F249</f>
        <v>28.28</v>
      </c>
      <c r="J249" s="10">
        <v>-1.55</v>
      </c>
      <c r="K249" s="10">
        <f>L249/D249</f>
        <v>0.11567796610169492</v>
      </c>
      <c r="L249" s="10">
        <v>0.54600000000000004</v>
      </c>
      <c r="M249" s="12">
        <f>K249*F249</f>
        <v>21.84</v>
      </c>
      <c r="N249" s="12" t="s">
        <v>1189</v>
      </c>
      <c r="O249" s="10"/>
      <c r="P249" s="10"/>
      <c r="Q249" s="12"/>
      <c r="R249" s="12">
        <f t="shared" si="129"/>
        <v>8.6000000000000014</v>
      </c>
      <c r="S249" s="20">
        <v>30.44</v>
      </c>
      <c r="T249" s="20">
        <f>Q249</f>
        <v>0</v>
      </c>
      <c r="U249" s="12">
        <v>251810</v>
      </c>
      <c r="V249" s="12" t="s">
        <v>1161</v>
      </c>
      <c r="W249" s="12"/>
      <c r="X249" s="12"/>
      <c r="Y249" s="33"/>
      <c r="Z249" s="33"/>
      <c r="AA249" s="33"/>
      <c r="AB249" s="33"/>
      <c r="AC249" s="33"/>
      <c r="AD249" s="33"/>
      <c r="AE249" s="33"/>
      <c r="AF249" s="33"/>
      <c r="AG249" s="33"/>
      <c r="AH249" s="33"/>
      <c r="AI249" s="33"/>
      <c r="AJ249" s="33"/>
      <c r="AK249" s="33"/>
    </row>
    <row r="250" spans="1:37" ht="15.75" thickBot="1" x14ac:dyDescent="0.3">
      <c r="B250" s="30"/>
      <c r="C250" s="9" t="s">
        <v>541</v>
      </c>
      <c r="D250" s="11">
        <v>3.6</v>
      </c>
      <c r="E250" s="9">
        <v>40</v>
      </c>
      <c r="F250" s="13">
        <f>D250*E250</f>
        <v>144</v>
      </c>
      <c r="G250" s="10">
        <f>H250/D250</f>
        <v>8.1388888888888886E-2</v>
      </c>
      <c r="H250" s="10">
        <v>0.29299999999999998</v>
      </c>
      <c r="I250" s="12">
        <f>G250*F250</f>
        <v>11.719999999999999</v>
      </c>
      <c r="J250" s="10">
        <v>-1.55</v>
      </c>
      <c r="K250" s="10">
        <f>L250/D250</f>
        <v>6.5000000000000002E-2</v>
      </c>
      <c r="L250" s="10">
        <v>0.23400000000000001</v>
      </c>
      <c r="M250" s="12">
        <f>K250*F250</f>
        <v>9.36</v>
      </c>
      <c r="N250" s="12" t="s">
        <v>1189</v>
      </c>
      <c r="O250" s="10"/>
      <c r="P250" s="10"/>
      <c r="Q250" s="12"/>
      <c r="R250" s="12">
        <f t="shared" si="129"/>
        <v>6.4</v>
      </c>
      <c r="S250" s="20">
        <v>15.76</v>
      </c>
      <c r="T250" s="20">
        <f>Q250</f>
        <v>0</v>
      </c>
      <c r="U250" s="12">
        <v>251810</v>
      </c>
      <c r="V250" s="12" t="s">
        <v>1161</v>
      </c>
      <c r="W250" s="12"/>
      <c r="X250" s="12"/>
      <c r="Y250" s="33"/>
      <c r="Z250" s="33"/>
      <c r="AA250" s="33"/>
      <c r="AB250" s="33"/>
      <c r="AC250" s="33"/>
      <c r="AD250" s="33"/>
      <c r="AE250" s="33"/>
      <c r="AF250" s="33"/>
      <c r="AG250" s="33"/>
      <c r="AH250" s="33"/>
      <c r="AI250" s="33"/>
      <c r="AJ250" s="33"/>
      <c r="AK250" s="33"/>
    </row>
    <row r="251" spans="1:37" ht="15.75" thickBot="1" x14ac:dyDescent="0.3">
      <c r="B251" s="31"/>
      <c r="C251" s="9" t="s">
        <v>542</v>
      </c>
      <c r="D251" s="11">
        <v>5.12</v>
      </c>
      <c r="E251" s="9">
        <v>31</v>
      </c>
      <c r="F251" s="13">
        <f>D251*E251</f>
        <v>158.72</v>
      </c>
      <c r="G251" s="10">
        <f>H251/D251</f>
        <v>4.9609374999999997E-2</v>
      </c>
      <c r="H251" s="10">
        <v>0.254</v>
      </c>
      <c r="I251" s="12">
        <f>G251*F251</f>
        <v>7.8739999999999997</v>
      </c>
      <c r="J251" s="10">
        <v>-1.55</v>
      </c>
      <c r="K251" s="10">
        <f>L251/D251</f>
        <v>1.30859375E-2</v>
      </c>
      <c r="L251" s="10">
        <v>6.7000000000000004E-2</v>
      </c>
      <c r="M251" s="12">
        <f>K251*F251</f>
        <v>2.077</v>
      </c>
      <c r="N251" s="12" t="s">
        <v>1189</v>
      </c>
      <c r="O251" s="10"/>
      <c r="P251" s="10"/>
      <c r="Q251" s="12"/>
      <c r="R251" s="12">
        <f t="shared" si="129"/>
        <v>6.6029999999999998</v>
      </c>
      <c r="S251" s="20">
        <v>8.68</v>
      </c>
      <c r="T251" s="20">
        <f>Q251</f>
        <v>0</v>
      </c>
      <c r="U251" s="12">
        <v>251810</v>
      </c>
      <c r="V251" s="12" t="s">
        <v>1161</v>
      </c>
      <c r="W251" s="12"/>
      <c r="X251" s="12"/>
      <c r="Y251" s="34"/>
      <c r="Z251" s="34"/>
      <c r="AA251" s="34"/>
      <c r="AB251" s="34"/>
      <c r="AC251" s="34"/>
      <c r="AD251" s="34"/>
      <c r="AE251" s="34"/>
      <c r="AF251" s="34"/>
      <c r="AG251" s="34"/>
      <c r="AH251" s="34"/>
      <c r="AI251" s="34"/>
      <c r="AJ251" s="34"/>
      <c r="AK251" s="34"/>
    </row>
    <row r="252" spans="1:37" ht="15.75" thickBot="1" x14ac:dyDescent="0.3">
      <c r="A252" s="8"/>
      <c r="B252" s="18" t="s">
        <v>32</v>
      </c>
      <c r="C252" s="14" t="s">
        <v>538</v>
      </c>
      <c r="D252" s="14"/>
      <c r="E252" s="14">
        <f>SUM(E248:E251)</f>
        <v>172</v>
      </c>
      <c r="F252" s="15">
        <f>SUM(F248:F251)</f>
        <v>768.46</v>
      </c>
      <c r="G252" s="16"/>
      <c r="H252" s="16"/>
      <c r="I252" s="15">
        <f>SUM(I248:I251)</f>
        <v>79.289000000000001</v>
      </c>
      <c r="J252" s="16"/>
      <c r="K252" s="16"/>
      <c r="L252" s="16"/>
      <c r="M252" s="15">
        <f>SUM(M248:M251)</f>
        <v>52.003999999999998</v>
      </c>
      <c r="N252" s="15"/>
      <c r="O252" s="16"/>
      <c r="P252" s="16"/>
      <c r="Q252" s="15"/>
      <c r="R252" s="15">
        <f t="shared" ref="R252:T252" si="130">SUM(R248:R251)</f>
        <v>34.230000000000004</v>
      </c>
      <c r="S252" s="15">
        <f t="shared" si="130"/>
        <v>86.234000000000009</v>
      </c>
      <c r="T252" s="15">
        <f t="shared" si="130"/>
        <v>0</v>
      </c>
      <c r="U252" s="15"/>
      <c r="V252" s="15"/>
      <c r="W252" s="15"/>
      <c r="X252" s="15"/>
      <c r="Y252" s="19"/>
      <c r="Z252" s="19"/>
      <c r="AA252" s="19"/>
      <c r="AB252" s="19"/>
      <c r="AC252" s="19"/>
      <c r="AD252" s="19"/>
      <c r="AE252" s="19"/>
      <c r="AF252" s="19"/>
      <c r="AG252" s="19"/>
      <c r="AH252" s="19"/>
      <c r="AI252" s="19"/>
      <c r="AJ252" s="19"/>
      <c r="AK252" s="19"/>
    </row>
    <row r="253" spans="1:37" ht="15.75" thickBot="1" x14ac:dyDescent="0.3">
      <c r="A253" s="8"/>
      <c r="B253" s="56"/>
      <c r="C253" s="57"/>
      <c r="D253" s="57"/>
      <c r="E253" s="57"/>
      <c r="F253" s="57"/>
      <c r="G253" s="57"/>
      <c r="H253" s="57"/>
      <c r="I253" s="57"/>
      <c r="J253" s="57"/>
      <c r="K253" s="57"/>
      <c r="L253" s="57"/>
      <c r="M253" s="57"/>
      <c r="N253" s="57"/>
      <c r="O253" s="57"/>
      <c r="P253" s="57"/>
      <c r="Q253" s="57"/>
      <c r="R253" s="57"/>
      <c r="S253" s="57"/>
      <c r="T253" s="57"/>
      <c r="U253" s="57"/>
      <c r="V253" s="57"/>
      <c r="W253" s="57"/>
      <c r="X253" s="57"/>
      <c r="Y253" s="57"/>
      <c r="Z253" s="57"/>
      <c r="AA253" s="57"/>
      <c r="AB253" s="57"/>
      <c r="AC253" s="57"/>
      <c r="AD253" s="57"/>
      <c r="AE253" s="57"/>
      <c r="AF253" s="57"/>
      <c r="AG253" s="57"/>
      <c r="AH253" s="57"/>
      <c r="AI253" s="57"/>
      <c r="AJ253" s="57"/>
      <c r="AK253" s="58"/>
    </row>
    <row r="254" spans="1:37" ht="15.75" thickBot="1" x14ac:dyDescent="0.3">
      <c r="B254" s="29" t="s">
        <v>543</v>
      </c>
      <c r="C254" s="9" t="s">
        <v>544</v>
      </c>
      <c r="D254" s="11">
        <v>2.81</v>
      </c>
      <c r="E254" s="9">
        <v>50</v>
      </c>
      <c r="F254" s="13">
        <f>D254*E254</f>
        <v>140.5</v>
      </c>
      <c r="G254" s="10">
        <f>H254/D254</f>
        <v>3.3807829181494664E-2</v>
      </c>
      <c r="H254" s="10">
        <v>9.5000000000000001E-2</v>
      </c>
      <c r="I254" s="12">
        <f>G254*F254</f>
        <v>4.75</v>
      </c>
      <c r="J254" s="10">
        <v>-1.24</v>
      </c>
      <c r="K254" s="10">
        <f>L254/D254</f>
        <v>3.3807829181494664E-2</v>
      </c>
      <c r="L254" s="10">
        <v>9.5000000000000001E-2</v>
      </c>
      <c r="M254" s="12">
        <f>K254*F254</f>
        <v>4.75</v>
      </c>
      <c r="N254" s="12" t="s">
        <v>1189</v>
      </c>
      <c r="O254" s="10"/>
      <c r="P254" s="10"/>
      <c r="Q254" s="12"/>
      <c r="R254" s="12">
        <f t="shared" ref="R254:R257" si="131">S254-M254</f>
        <v>6.1999999999999993</v>
      </c>
      <c r="S254" s="20">
        <v>10.95</v>
      </c>
      <c r="T254" s="20">
        <f>Q254</f>
        <v>0</v>
      </c>
      <c r="U254" s="12">
        <v>251310</v>
      </c>
      <c r="V254" s="12" t="s">
        <v>1160</v>
      </c>
      <c r="W254" s="12"/>
      <c r="X254" s="12"/>
      <c r="Y254" s="32"/>
      <c r="Z254" s="32" t="s">
        <v>108</v>
      </c>
      <c r="AA254" s="32" t="s">
        <v>108</v>
      </c>
      <c r="AB254" s="32" t="s">
        <v>118</v>
      </c>
      <c r="AC254" s="32" t="s">
        <v>110</v>
      </c>
      <c r="AD254" s="32" t="s">
        <v>119</v>
      </c>
      <c r="AE254" s="32" t="s">
        <v>112</v>
      </c>
      <c r="AF254" s="32" t="s">
        <v>120</v>
      </c>
      <c r="AG254" s="32" t="s">
        <v>120</v>
      </c>
      <c r="AH254" s="32" t="s">
        <v>120</v>
      </c>
      <c r="AI254" s="32" t="s">
        <v>120</v>
      </c>
      <c r="AJ254" s="32" t="s">
        <v>120</v>
      </c>
      <c r="AK254" s="32" t="s">
        <v>120</v>
      </c>
    </row>
    <row r="255" spans="1:37" ht="15.75" thickBot="1" x14ac:dyDescent="0.3">
      <c r="B255" s="30"/>
      <c r="C255" s="9" t="s">
        <v>545</v>
      </c>
      <c r="D255" s="11">
        <v>3.06</v>
      </c>
      <c r="E255" s="9">
        <v>51</v>
      </c>
      <c r="F255" s="13">
        <f>D255*E255</f>
        <v>156.06</v>
      </c>
      <c r="G255" s="10">
        <f>H255/D255</f>
        <v>6.1764705882352944E-2</v>
      </c>
      <c r="H255" s="10">
        <v>0.189</v>
      </c>
      <c r="I255" s="12">
        <f>G255*F255</f>
        <v>9.6390000000000011</v>
      </c>
      <c r="J255" s="10">
        <v>-1.24</v>
      </c>
      <c r="K255" s="10">
        <f>L255/D255</f>
        <v>6.1764705882352944E-2</v>
      </c>
      <c r="L255" s="10">
        <v>0.189</v>
      </c>
      <c r="M255" s="12">
        <f>K255*F255</f>
        <v>9.6390000000000011</v>
      </c>
      <c r="N255" s="12" t="s">
        <v>1189</v>
      </c>
      <c r="O255" s="10"/>
      <c r="P255" s="10"/>
      <c r="Q255" s="12"/>
      <c r="R255" s="12">
        <f t="shared" si="131"/>
        <v>6.8849999999999998</v>
      </c>
      <c r="S255" s="20">
        <v>16.524000000000001</v>
      </c>
      <c r="T255" s="20">
        <f>Q255</f>
        <v>0</v>
      </c>
      <c r="U255" s="12">
        <v>251310</v>
      </c>
      <c r="V255" s="12" t="s">
        <v>1160</v>
      </c>
      <c r="W255" s="12"/>
      <c r="X255" s="12"/>
      <c r="Y255" s="33"/>
      <c r="Z255" s="33"/>
      <c r="AA255" s="33"/>
      <c r="AB255" s="33"/>
      <c r="AC255" s="33"/>
      <c r="AD255" s="33"/>
      <c r="AE255" s="33"/>
      <c r="AF255" s="33"/>
      <c r="AG255" s="33"/>
      <c r="AH255" s="33"/>
      <c r="AI255" s="33"/>
      <c r="AJ255" s="33"/>
      <c r="AK255" s="33"/>
    </row>
    <row r="256" spans="1:37" ht="15.75" thickBot="1" x14ac:dyDescent="0.3">
      <c r="B256" s="30"/>
      <c r="C256" s="9" t="s">
        <v>546</v>
      </c>
      <c r="D256" s="11">
        <v>3.77</v>
      </c>
      <c r="E256" s="9">
        <v>41</v>
      </c>
      <c r="F256" s="13">
        <f>D256*E256</f>
        <v>154.57</v>
      </c>
      <c r="G256" s="10">
        <f>H256/D256</f>
        <v>7.4535809018567642E-2</v>
      </c>
      <c r="H256" s="10">
        <v>0.28100000000000003</v>
      </c>
      <c r="I256" s="12">
        <f>G256*F256</f>
        <v>11.521000000000001</v>
      </c>
      <c r="J256" s="10">
        <v>-1.24</v>
      </c>
      <c r="K256" s="10">
        <f>L256/D256</f>
        <v>7.4535809018567642E-2</v>
      </c>
      <c r="L256" s="10">
        <v>0.28100000000000003</v>
      </c>
      <c r="M256" s="12">
        <f>K256*F256</f>
        <v>11.521000000000001</v>
      </c>
      <c r="N256" s="12" t="s">
        <v>1189</v>
      </c>
      <c r="O256" s="10"/>
      <c r="P256" s="10"/>
      <c r="Q256" s="12"/>
      <c r="R256" s="12">
        <f t="shared" si="131"/>
        <v>6.8469999999999978</v>
      </c>
      <c r="S256" s="20">
        <v>18.367999999999999</v>
      </c>
      <c r="T256" s="20">
        <f>Q256</f>
        <v>0</v>
      </c>
      <c r="U256" s="12">
        <v>251310</v>
      </c>
      <c r="V256" s="12" t="s">
        <v>1160</v>
      </c>
      <c r="W256" s="12"/>
      <c r="X256" s="12"/>
      <c r="Y256" s="33"/>
      <c r="Z256" s="33"/>
      <c r="AA256" s="33"/>
      <c r="AB256" s="33"/>
      <c r="AC256" s="33"/>
      <c r="AD256" s="33"/>
      <c r="AE256" s="33"/>
      <c r="AF256" s="33"/>
      <c r="AG256" s="33"/>
      <c r="AH256" s="33"/>
      <c r="AI256" s="33"/>
      <c r="AJ256" s="33"/>
      <c r="AK256" s="33"/>
    </row>
    <row r="257" spans="1:37" ht="15.75" thickBot="1" x14ac:dyDescent="0.3">
      <c r="B257" s="31"/>
      <c r="C257" s="9" t="s">
        <v>547</v>
      </c>
      <c r="D257" s="11">
        <v>3.79</v>
      </c>
      <c r="E257" s="9">
        <v>38</v>
      </c>
      <c r="F257" s="13">
        <f>D257*E257</f>
        <v>144.02000000000001</v>
      </c>
      <c r="G257" s="10">
        <f>H257/D257</f>
        <v>0.1058047493403694</v>
      </c>
      <c r="H257" s="10">
        <v>0.40100000000000002</v>
      </c>
      <c r="I257" s="12">
        <f>G257*F257</f>
        <v>15.238000000000003</v>
      </c>
      <c r="J257" s="10">
        <v>-1.24</v>
      </c>
      <c r="K257" s="10">
        <f>L257/D257</f>
        <v>0.1058047493403694</v>
      </c>
      <c r="L257" s="10">
        <v>0.40100000000000002</v>
      </c>
      <c r="M257" s="12">
        <f>K257*F257</f>
        <v>15.238000000000003</v>
      </c>
      <c r="N257" s="12" t="s">
        <v>1189</v>
      </c>
      <c r="O257" s="10"/>
      <c r="P257" s="10"/>
      <c r="Q257" s="12"/>
      <c r="R257" s="12">
        <f t="shared" si="131"/>
        <v>6.3839999999999968</v>
      </c>
      <c r="S257" s="20">
        <v>21.622</v>
      </c>
      <c r="T257" s="20">
        <f>Q257</f>
        <v>0</v>
      </c>
      <c r="U257" s="12">
        <v>251310</v>
      </c>
      <c r="V257" s="12" t="s">
        <v>1160</v>
      </c>
      <c r="W257" s="12"/>
      <c r="X257" s="12"/>
      <c r="Y257" s="34"/>
      <c r="Z257" s="34"/>
      <c r="AA257" s="34"/>
      <c r="AB257" s="34"/>
      <c r="AC257" s="34"/>
      <c r="AD257" s="34"/>
      <c r="AE257" s="34"/>
      <c r="AF257" s="34"/>
      <c r="AG257" s="34"/>
      <c r="AH257" s="34"/>
      <c r="AI257" s="34"/>
      <c r="AJ257" s="34"/>
      <c r="AK257" s="34"/>
    </row>
    <row r="258" spans="1:37" ht="15.75" thickBot="1" x14ac:dyDescent="0.3">
      <c r="A258" s="8"/>
      <c r="B258" s="18" t="s">
        <v>32</v>
      </c>
      <c r="C258" s="14" t="s">
        <v>543</v>
      </c>
      <c r="D258" s="14"/>
      <c r="E258" s="14">
        <f>SUM(E254:E257)</f>
        <v>180</v>
      </c>
      <c r="F258" s="15">
        <f>SUM(F254:F257)</f>
        <v>595.15</v>
      </c>
      <c r="G258" s="16"/>
      <c r="H258" s="16"/>
      <c r="I258" s="15">
        <f>SUM(I254:I257)</f>
        <v>41.14800000000001</v>
      </c>
      <c r="J258" s="16"/>
      <c r="K258" s="16"/>
      <c r="L258" s="16"/>
      <c r="M258" s="15">
        <f>SUM(M254:M257)</f>
        <v>41.14800000000001</v>
      </c>
      <c r="N258" s="15"/>
      <c r="O258" s="16"/>
      <c r="P258" s="16"/>
      <c r="Q258" s="15"/>
      <c r="R258" s="15">
        <f t="shared" ref="R258:T258" si="132">SUM(R254:R257)</f>
        <v>26.315999999999992</v>
      </c>
      <c r="S258" s="15">
        <f t="shared" si="132"/>
        <v>67.463999999999999</v>
      </c>
      <c r="T258" s="15">
        <f t="shared" si="132"/>
        <v>0</v>
      </c>
      <c r="U258" s="15"/>
      <c r="V258" s="15"/>
      <c r="W258" s="15"/>
      <c r="X258" s="15"/>
      <c r="Y258" s="19"/>
      <c r="Z258" s="19"/>
      <c r="AA258" s="19"/>
      <c r="AB258" s="19"/>
      <c r="AC258" s="19"/>
      <c r="AD258" s="19"/>
      <c r="AE258" s="19"/>
      <c r="AF258" s="19"/>
      <c r="AG258" s="19"/>
      <c r="AH258" s="19"/>
      <c r="AI258" s="19"/>
      <c r="AJ258" s="19"/>
      <c r="AK258" s="19"/>
    </row>
    <row r="259" spans="1:37" ht="15.75" thickBot="1" x14ac:dyDescent="0.3">
      <c r="A259" s="8"/>
      <c r="B259" s="56"/>
      <c r="C259" s="57"/>
      <c r="D259" s="57"/>
      <c r="E259" s="57"/>
      <c r="F259" s="57"/>
      <c r="G259" s="57"/>
      <c r="H259" s="57"/>
      <c r="I259" s="57"/>
      <c r="J259" s="57"/>
      <c r="K259" s="57"/>
      <c r="L259" s="57"/>
      <c r="M259" s="57"/>
      <c r="N259" s="57"/>
      <c r="O259" s="57"/>
      <c r="P259" s="57"/>
      <c r="Q259" s="57"/>
      <c r="R259" s="57"/>
      <c r="S259" s="57"/>
      <c r="T259" s="57"/>
      <c r="U259" s="57"/>
      <c r="V259" s="57"/>
      <c r="W259" s="57"/>
      <c r="X259" s="57"/>
      <c r="Y259" s="57"/>
      <c r="Z259" s="57"/>
      <c r="AA259" s="57"/>
      <c r="AB259" s="57"/>
      <c r="AC259" s="57"/>
      <c r="AD259" s="57"/>
      <c r="AE259" s="57"/>
      <c r="AF259" s="57"/>
      <c r="AG259" s="57"/>
      <c r="AH259" s="57"/>
      <c r="AI259" s="57"/>
      <c r="AJ259" s="57"/>
      <c r="AK259" s="58"/>
    </row>
    <row r="260" spans="1:37" ht="15.75" thickBot="1" x14ac:dyDescent="0.3">
      <c r="B260" s="29" t="s">
        <v>548</v>
      </c>
      <c r="C260" s="9" t="s">
        <v>549</v>
      </c>
      <c r="D260" s="11">
        <v>3.18</v>
      </c>
      <c r="E260" s="9">
        <v>67</v>
      </c>
      <c r="F260" s="13">
        <f t="shared" ref="F260:F265" si="133">D260*E260</f>
        <v>213.06</v>
      </c>
      <c r="G260" s="10">
        <f t="shared" ref="G260:G265" si="134">H260/D260</f>
        <v>2.4842767295597482E-2</v>
      </c>
      <c r="H260" s="10">
        <v>7.9000000000000001E-2</v>
      </c>
      <c r="I260" s="12">
        <f t="shared" ref="I260:I265" si="135">G260*F260</f>
        <v>5.2929999999999993</v>
      </c>
      <c r="J260" s="10">
        <v>-1.24</v>
      </c>
      <c r="K260" s="10">
        <f t="shared" ref="K260:K265" si="136">L260/D260</f>
        <v>2.4842767295597482E-2</v>
      </c>
      <c r="L260" s="10">
        <v>7.9000000000000001E-2</v>
      </c>
      <c r="M260" s="12">
        <f t="shared" ref="M260:M265" si="137">K260*F260</f>
        <v>5.2929999999999993</v>
      </c>
      <c r="N260" s="10">
        <v>-1.1499999999999999</v>
      </c>
      <c r="O260" s="10">
        <v>0.14937106918238993</v>
      </c>
      <c r="P260" s="10">
        <v>0.47499999999999998</v>
      </c>
      <c r="Q260" s="12">
        <v>31.824999999999999</v>
      </c>
      <c r="R260" s="12">
        <f t="shared" ref="R260:R265" si="138">S260-M260</f>
        <v>9.447000000000001</v>
      </c>
      <c r="S260" s="20">
        <v>14.74</v>
      </c>
      <c r="T260" s="20">
        <f t="shared" ref="T260:T265" si="139">Q260</f>
        <v>31.824999999999999</v>
      </c>
      <c r="U260" s="12">
        <v>251310</v>
      </c>
      <c r="V260" s="12" t="s">
        <v>1160</v>
      </c>
      <c r="W260" s="12">
        <v>253210</v>
      </c>
      <c r="X260" s="12" t="s">
        <v>1156</v>
      </c>
      <c r="Y260" s="32"/>
      <c r="Z260" s="32" t="s">
        <v>108</v>
      </c>
      <c r="AA260" s="32" t="s">
        <v>108</v>
      </c>
      <c r="AB260" s="32" t="s">
        <v>118</v>
      </c>
      <c r="AC260" s="32" t="s">
        <v>110</v>
      </c>
      <c r="AD260" s="32" t="s">
        <v>119</v>
      </c>
      <c r="AE260" s="32" t="s">
        <v>112</v>
      </c>
      <c r="AF260" s="32" t="s">
        <v>108</v>
      </c>
      <c r="AG260" s="32" t="s">
        <v>108</v>
      </c>
      <c r="AH260" s="32" t="s">
        <v>579</v>
      </c>
      <c r="AI260" s="32" t="s">
        <v>110</v>
      </c>
      <c r="AJ260" s="32" t="s">
        <v>114</v>
      </c>
      <c r="AK260" s="32" t="s">
        <v>112</v>
      </c>
    </row>
    <row r="261" spans="1:37" ht="15.75" thickBot="1" x14ac:dyDescent="0.3">
      <c r="B261" s="30"/>
      <c r="C261" s="9" t="s">
        <v>550</v>
      </c>
      <c r="D261" s="11">
        <v>3.08</v>
      </c>
      <c r="E261" s="9">
        <v>56</v>
      </c>
      <c r="F261" s="13">
        <f t="shared" si="133"/>
        <v>172.48000000000002</v>
      </c>
      <c r="G261" s="10">
        <f t="shared" si="134"/>
        <v>9.6103896103896094E-2</v>
      </c>
      <c r="H261" s="10">
        <v>0.29599999999999999</v>
      </c>
      <c r="I261" s="12">
        <f t="shared" si="135"/>
        <v>16.576000000000001</v>
      </c>
      <c r="J261" s="10">
        <v>-1.24</v>
      </c>
      <c r="K261" s="10">
        <f t="shared" si="136"/>
        <v>9.6103896103896094E-2</v>
      </c>
      <c r="L261" s="10">
        <v>0.29599999999999999</v>
      </c>
      <c r="M261" s="12">
        <f t="shared" si="137"/>
        <v>16.576000000000001</v>
      </c>
      <c r="N261" s="10">
        <v>-1.24</v>
      </c>
      <c r="O261" s="10">
        <v>8.7662337662337664E-2</v>
      </c>
      <c r="P261" s="10">
        <v>0.27</v>
      </c>
      <c r="Q261" s="12">
        <v>15.120000000000001</v>
      </c>
      <c r="R261" s="12">
        <f t="shared" si="138"/>
        <v>7.6159999999999997</v>
      </c>
      <c r="S261" s="20">
        <v>24.192</v>
      </c>
      <c r="T261" s="20">
        <f t="shared" si="139"/>
        <v>15.120000000000001</v>
      </c>
      <c r="U261" s="12">
        <v>251310</v>
      </c>
      <c r="V261" s="12" t="s">
        <v>1160</v>
      </c>
      <c r="W261" s="12">
        <v>253210</v>
      </c>
      <c r="X261" s="12" t="s">
        <v>1156</v>
      </c>
      <c r="Y261" s="33"/>
      <c r="Z261" s="33"/>
      <c r="AA261" s="33"/>
      <c r="AB261" s="33"/>
      <c r="AC261" s="33"/>
      <c r="AD261" s="33"/>
      <c r="AE261" s="33"/>
      <c r="AF261" s="33"/>
      <c r="AG261" s="33"/>
      <c r="AH261" s="33"/>
      <c r="AI261" s="33"/>
      <c r="AJ261" s="33"/>
      <c r="AK261" s="33"/>
    </row>
    <row r="262" spans="1:37" ht="15.75" thickBot="1" x14ac:dyDescent="0.3">
      <c r="B262" s="30"/>
      <c r="C262" s="9" t="s">
        <v>551</v>
      </c>
      <c r="D262" s="11">
        <v>3.69</v>
      </c>
      <c r="E262" s="9">
        <v>48</v>
      </c>
      <c r="F262" s="13">
        <f t="shared" si="133"/>
        <v>177.12</v>
      </c>
      <c r="G262" s="10">
        <f t="shared" si="134"/>
        <v>5.1490514905149054E-2</v>
      </c>
      <c r="H262" s="10">
        <v>0.19</v>
      </c>
      <c r="I262" s="12">
        <f t="shared" si="135"/>
        <v>9.120000000000001</v>
      </c>
      <c r="J262" s="10">
        <v>-1.24</v>
      </c>
      <c r="K262" s="10">
        <f t="shared" si="136"/>
        <v>5.1490514905149054E-2</v>
      </c>
      <c r="L262" s="10">
        <v>0.19</v>
      </c>
      <c r="M262" s="12">
        <f t="shared" si="137"/>
        <v>9.120000000000001</v>
      </c>
      <c r="N262" s="10">
        <v>-1.24</v>
      </c>
      <c r="O262" s="10">
        <v>0.18265582655826559</v>
      </c>
      <c r="P262" s="10">
        <v>0.67400000000000004</v>
      </c>
      <c r="Q262" s="12">
        <v>32.352000000000004</v>
      </c>
      <c r="R262" s="12">
        <f t="shared" si="138"/>
        <v>7.8719999999999999</v>
      </c>
      <c r="S262" s="20">
        <v>16.992000000000001</v>
      </c>
      <c r="T262" s="20">
        <f t="shared" si="139"/>
        <v>32.352000000000004</v>
      </c>
      <c r="U262" s="12">
        <v>251310</v>
      </c>
      <c r="V262" s="12" t="s">
        <v>1160</v>
      </c>
      <c r="W262" s="12">
        <v>253210</v>
      </c>
      <c r="X262" s="12" t="s">
        <v>1156</v>
      </c>
      <c r="Y262" s="33"/>
      <c r="Z262" s="33"/>
      <c r="AA262" s="33"/>
      <c r="AB262" s="33"/>
      <c r="AC262" s="33"/>
      <c r="AD262" s="33"/>
      <c r="AE262" s="33"/>
      <c r="AF262" s="33"/>
      <c r="AG262" s="33"/>
      <c r="AH262" s="33"/>
      <c r="AI262" s="33"/>
      <c r="AJ262" s="33"/>
      <c r="AK262" s="33"/>
    </row>
    <row r="263" spans="1:37" ht="15.75" thickBot="1" x14ac:dyDescent="0.3">
      <c r="B263" s="30"/>
      <c r="C263" s="9" t="s">
        <v>552</v>
      </c>
      <c r="D263" s="11">
        <v>2.93</v>
      </c>
      <c r="E263" s="9">
        <v>38</v>
      </c>
      <c r="F263" s="13">
        <f t="shared" si="133"/>
        <v>111.34</v>
      </c>
      <c r="G263" s="10">
        <f t="shared" si="134"/>
        <v>0.1440273037542662</v>
      </c>
      <c r="H263" s="10">
        <v>0.42199999999999999</v>
      </c>
      <c r="I263" s="12">
        <f t="shared" si="135"/>
        <v>16.035999999999998</v>
      </c>
      <c r="J263" s="10">
        <v>-1.24</v>
      </c>
      <c r="K263" s="10">
        <f t="shared" si="136"/>
        <v>0.1440273037542662</v>
      </c>
      <c r="L263" s="10">
        <v>0.42199999999999999</v>
      </c>
      <c r="M263" s="12">
        <f t="shared" si="137"/>
        <v>16.035999999999998</v>
      </c>
      <c r="N263" s="10">
        <v>-1.24</v>
      </c>
      <c r="O263" s="10">
        <v>6.4846416382252553E-2</v>
      </c>
      <c r="P263" s="10">
        <v>0.19</v>
      </c>
      <c r="Q263" s="12">
        <v>7.22</v>
      </c>
      <c r="R263" s="12">
        <f t="shared" si="138"/>
        <v>4.9400000000000013</v>
      </c>
      <c r="S263" s="20">
        <v>20.975999999999999</v>
      </c>
      <c r="T263" s="20">
        <f t="shared" si="139"/>
        <v>7.22</v>
      </c>
      <c r="U263" s="12">
        <v>251310</v>
      </c>
      <c r="V263" s="12" t="s">
        <v>1160</v>
      </c>
      <c r="W263" s="12">
        <v>253210</v>
      </c>
      <c r="X263" s="12" t="s">
        <v>1156</v>
      </c>
      <c r="Y263" s="33"/>
      <c r="Z263" s="33"/>
      <c r="AA263" s="33"/>
      <c r="AB263" s="33"/>
      <c r="AC263" s="33"/>
      <c r="AD263" s="33"/>
      <c r="AE263" s="33"/>
      <c r="AF263" s="33"/>
      <c r="AG263" s="33"/>
      <c r="AH263" s="33"/>
      <c r="AI263" s="33"/>
      <c r="AJ263" s="33"/>
      <c r="AK263" s="33"/>
    </row>
    <row r="264" spans="1:37" ht="15.75" thickBot="1" x14ac:dyDescent="0.3">
      <c r="B264" s="30"/>
      <c r="C264" s="9" t="s">
        <v>553</v>
      </c>
      <c r="D264" s="11">
        <v>3.29</v>
      </c>
      <c r="E264" s="9">
        <v>43</v>
      </c>
      <c r="F264" s="13">
        <f t="shared" si="133"/>
        <v>141.47</v>
      </c>
      <c r="G264" s="10">
        <f t="shared" si="134"/>
        <v>9.0273556231003041E-2</v>
      </c>
      <c r="H264" s="10">
        <v>0.29699999999999999</v>
      </c>
      <c r="I264" s="12">
        <f t="shared" si="135"/>
        <v>12.771000000000001</v>
      </c>
      <c r="J264" s="10">
        <v>-1.24</v>
      </c>
      <c r="K264" s="10">
        <f t="shared" si="136"/>
        <v>9.0273556231003041E-2</v>
      </c>
      <c r="L264" s="10">
        <v>0.29699999999999999</v>
      </c>
      <c r="M264" s="12">
        <f t="shared" si="137"/>
        <v>12.771000000000001</v>
      </c>
      <c r="N264" s="10">
        <v>-1.24</v>
      </c>
      <c r="O264" s="10">
        <v>0.10182370820668693</v>
      </c>
      <c r="P264" s="10">
        <v>0.33500000000000002</v>
      </c>
      <c r="Q264" s="12">
        <v>14.404999999999999</v>
      </c>
      <c r="R264" s="12">
        <f t="shared" si="138"/>
        <v>6.2779999999999987</v>
      </c>
      <c r="S264" s="20">
        <v>19.048999999999999</v>
      </c>
      <c r="T264" s="20">
        <f t="shared" si="139"/>
        <v>14.404999999999999</v>
      </c>
      <c r="U264" s="12">
        <v>251310</v>
      </c>
      <c r="V264" s="12" t="s">
        <v>1160</v>
      </c>
      <c r="W264" s="12">
        <v>253210</v>
      </c>
      <c r="X264" s="12" t="s">
        <v>1156</v>
      </c>
      <c r="Y264" s="33"/>
      <c r="Z264" s="33"/>
      <c r="AA264" s="33"/>
      <c r="AB264" s="33"/>
      <c r="AC264" s="33"/>
      <c r="AD264" s="33"/>
      <c r="AE264" s="33"/>
      <c r="AF264" s="33"/>
      <c r="AG264" s="33"/>
      <c r="AH264" s="33"/>
      <c r="AI264" s="33"/>
      <c r="AJ264" s="33"/>
      <c r="AK264" s="33"/>
    </row>
    <row r="265" spans="1:37" ht="15.75" thickBot="1" x14ac:dyDescent="0.3">
      <c r="B265" s="31"/>
      <c r="C265" s="9" t="s">
        <v>554</v>
      </c>
      <c r="D265" s="11">
        <v>2.63</v>
      </c>
      <c r="E265" s="9">
        <v>72</v>
      </c>
      <c r="F265" s="13">
        <f t="shared" si="133"/>
        <v>189.35999999999999</v>
      </c>
      <c r="G265" s="10">
        <f t="shared" si="134"/>
        <v>6.5399239543726229E-2</v>
      </c>
      <c r="H265" s="10">
        <v>0.17199999999999999</v>
      </c>
      <c r="I265" s="12">
        <f t="shared" si="135"/>
        <v>12.383999999999999</v>
      </c>
      <c r="J265" s="10">
        <v>-1.24</v>
      </c>
      <c r="K265" s="10">
        <f t="shared" si="136"/>
        <v>6.5399239543726229E-2</v>
      </c>
      <c r="L265" s="10">
        <v>0.17199999999999999</v>
      </c>
      <c r="M265" s="12">
        <f t="shared" si="137"/>
        <v>12.383999999999999</v>
      </c>
      <c r="N265" s="10">
        <v>-1.19</v>
      </c>
      <c r="O265" s="10">
        <v>0.16615969581749049</v>
      </c>
      <c r="P265" s="10">
        <v>0.437</v>
      </c>
      <c r="Q265" s="12">
        <v>31.463999999999995</v>
      </c>
      <c r="R265" s="12">
        <f t="shared" si="138"/>
        <v>8.4240000000000013</v>
      </c>
      <c r="S265" s="20">
        <v>20.808</v>
      </c>
      <c r="T265" s="20">
        <f t="shared" si="139"/>
        <v>31.463999999999995</v>
      </c>
      <c r="U265" s="12">
        <v>251310</v>
      </c>
      <c r="V265" s="12" t="s">
        <v>1160</v>
      </c>
      <c r="W265" s="12">
        <v>253210</v>
      </c>
      <c r="X265" s="12" t="s">
        <v>1156</v>
      </c>
      <c r="Y265" s="34"/>
      <c r="Z265" s="34"/>
      <c r="AA265" s="34"/>
      <c r="AB265" s="34"/>
      <c r="AC265" s="34"/>
      <c r="AD265" s="34"/>
      <c r="AE265" s="34"/>
      <c r="AF265" s="34"/>
      <c r="AG265" s="34"/>
      <c r="AH265" s="34"/>
      <c r="AI265" s="34"/>
      <c r="AJ265" s="34"/>
      <c r="AK265" s="34"/>
    </row>
    <row r="266" spans="1:37" ht="15.75" thickBot="1" x14ac:dyDescent="0.3">
      <c r="A266" s="8"/>
      <c r="B266" s="18" t="s">
        <v>32</v>
      </c>
      <c r="C266" s="14" t="s">
        <v>548</v>
      </c>
      <c r="D266" s="14"/>
      <c r="E266" s="14">
        <f>SUM(E260:E265)</f>
        <v>324</v>
      </c>
      <c r="F266" s="15">
        <f>SUM(F260:F265)</f>
        <v>1004.8300000000002</v>
      </c>
      <c r="G266" s="16"/>
      <c r="H266" s="16"/>
      <c r="I266" s="15">
        <f>SUM(I260:I265)</f>
        <v>72.179999999999993</v>
      </c>
      <c r="J266" s="16"/>
      <c r="K266" s="16"/>
      <c r="L266" s="16"/>
      <c r="M266" s="15">
        <f>SUM(M260:M265)</f>
        <v>72.179999999999993</v>
      </c>
      <c r="N266" s="15"/>
      <c r="O266" s="16"/>
      <c r="P266" s="16"/>
      <c r="Q266" s="15">
        <f>SUM(Q260:Q265)</f>
        <v>132.386</v>
      </c>
      <c r="R266" s="15">
        <f t="shared" ref="R266:T266" si="140">SUM(R260:R265)</f>
        <v>44.577000000000005</v>
      </c>
      <c r="S266" s="15">
        <f t="shared" si="140"/>
        <v>116.75700000000001</v>
      </c>
      <c r="T266" s="15">
        <f t="shared" si="140"/>
        <v>132.386</v>
      </c>
      <c r="U266" s="15"/>
      <c r="V266" s="15"/>
      <c r="W266" s="15"/>
      <c r="X266" s="15"/>
      <c r="Y266" s="19"/>
      <c r="Z266" s="19"/>
      <c r="AA266" s="19"/>
      <c r="AB266" s="19"/>
      <c r="AC266" s="19"/>
      <c r="AD266" s="19"/>
      <c r="AE266" s="19"/>
      <c r="AF266" s="19"/>
      <c r="AG266" s="19"/>
      <c r="AH266" s="19"/>
      <c r="AI266" s="19"/>
      <c r="AJ266" s="19"/>
      <c r="AK266" s="19"/>
    </row>
    <row r="267" spans="1:37" ht="15.75" thickBot="1" x14ac:dyDescent="0.3">
      <c r="A267" s="8"/>
      <c r="B267" s="56"/>
      <c r="C267" s="57"/>
      <c r="D267" s="57"/>
      <c r="E267" s="57"/>
      <c r="F267" s="57"/>
      <c r="G267" s="57"/>
      <c r="H267" s="57"/>
      <c r="I267" s="57"/>
      <c r="J267" s="57"/>
      <c r="K267" s="57"/>
      <c r="L267" s="57"/>
      <c r="M267" s="57"/>
      <c r="N267" s="57"/>
      <c r="O267" s="57"/>
      <c r="P267" s="57"/>
      <c r="Q267" s="57"/>
      <c r="R267" s="57"/>
      <c r="S267" s="57"/>
      <c r="T267" s="57"/>
      <c r="U267" s="57"/>
      <c r="V267" s="57"/>
      <c r="W267" s="57"/>
      <c r="X267" s="57"/>
      <c r="Y267" s="57"/>
      <c r="Z267" s="57"/>
      <c r="AA267" s="57"/>
      <c r="AB267" s="57"/>
      <c r="AC267" s="57"/>
      <c r="AD267" s="57"/>
      <c r="AE267" s="57"/>
      <c r="AF267" s="57"/>
      <c r="AG267" s="57"/>
      <c r="AH267" s="57"/>
      <c r="AI267" s="57"/>
      <c r="AJ267" s="57"/>
      <c r="AK267" s="58"/>
    </row>
    <row r="268" spans="1:37" ht="15.75" thickBot="1" x14ac:dyDescent="0.3">
      <c r="B268" s="29" t="s">
        <v>555</v>
      </c>
      <c r="C268" s="9" t="s">
        <v>556</v>
      </c>
      <c r="D268" s="11">
        <v>5.93</v>
      </c>
      <c r="E268" s="9">
        <v>49</v>
      </c>
      <c r="F268" s="13">
        <f>D268*E268</f>
        <v>290.57</v>
      </c>
      <c r="G268" s="10">
        <f>H268/D268</f>
        <v>0.1554806070826307</v>
      </c>
      <c r="H268" s="10">
        <v>0.92200000000000004</v>
      </c>
      <c r="I268" s="12">
        <f>G268*F268</f>
        <v>45.178000000000004</v>
      </c>
      <c r="J268" s="10">
        <v>-1.3</v>
      </c>
      <c r="K268" s="10">
        <f>L268/D268</f>
        <v>4.9072512647554807E-2</v>
      </c>
      <c r="L268" s="10">
        <v>0.29099999999999998</v>
      </c>
      <c r="M268" s="12">
        <f>K268*F268</f>
        <v>14.259</v>
      </c>
      <c r="N268" s="12" t="s">
        <v>1189</v>
      </c>
      <c r="O268" s="10"/>
      <c r="P268" s="10"/>
      <c r="Q268" s="12"/>
      <c r="R268" s="12">
        <f t="shared" ref="R268:R271" si="141">S268-M268</f>
        <v>11.318999999999999</v>
      </c>
      <c r="S268" s="20">
        <v>25.577999999999999</v>
      </c>
      <c r="T268" s="20">
        <f>Q268</f>
        <v>0</v>
      </c>
      <c r="U268" s="12">
        <v>251410</v>
      </c>
      <c r="V268" s="12" t="s">
        <v>1160</v>
      </c>
      <c r="W268" s="12"/>
      <c r="X268" s="12"/>
      <c r="Y268" s="32"/>
      <c r="Z268" s="32" t="s">
        <v>108</v>
      </c>
      <c r="AA268" s="32" t="s">
        <v>108</v>
      </c>
      <c r="AB268" s="32" t="s">
        <v>118</v>
      </c>
      <c r="AC268" s="32" t="s">
        <v>110</v>
      </c>
      <c r="AD268" s="32" t="s">
        <v>119</v>
      </c>
      <c r="AE268" s="32" t="s">
        <v>112</v>
      </c>
      <c r="AF268" s="32" t="s">
        <v>108</v>
      </c>
      <c r="AG268" s="32" t="s">
        <v>108</v>
      </c>
      <c r="AH268" s="32" t="s">
        <v>579</v>
      </c>
      <c r="AI268" s="32" t="s">
        <v>110</v>
      </c>
      <c r="AJ268" s="32" t="s">
        <v>114</v>
      </c>
      <c r="AK268" s="32" t="s">
        <v>112</v>
      </c>
    </row>
    <row r="269" spans="1:37" ht="15.75" thickBot="1" x14ac:dyDescent="0.3">
      <c r="B269" s="30"/>
      <c r="C269" s="9" t="s">
        <v>557</v>
      </c>
      <c r="D269" s="11">
        <v>6</v>
      </c>
      <c r="E269" s="9">
        <v>65</v>
      </c>
      <c r="F269" s="13">
        <f>D269*E269</f>
        <v>390</v>
      </c>
      <c r="G269" s="10">
        <f>H269/D269</f>
        <v>0.11</v>
      </c>
      <c r="H269" s="10">
        <v>0.66</v>
      </c>
      <c r="I269" s="12">
        <f>G269*F269</f>
        <v>42.9</v>
      </c>
      <c r="J269" s="10">
        <v>-1.3</v>
      </c>
      <c r="K269" s="10">
        <f>L269/D269</f>
        <v>5.5166666666666669E-2</v>
      </c>
      <c r="L269" s="10">
        <v>0.33100000000000002</v>
      </c>
      <c r="M269" s="12">
        <f>K269*F269</f>
        <v>21.515000000000001</v>
      </c>
      <c r="N269" s="12" t="s">
        <v>1189</v>
      </c>
      <c r="O269" s="10"/>
      <c r="P269" s="10"/>
      <c r="Q269" s="12"/>
      <c r="R269" s="12">
        <f t="shared" si="141"/>
        <v>13.780000000000001</v>
      </c>
      <c r="S269" s="20">
        <v>35.295000000000002</v>
      </c>
      <c r="T269" s="20">
        <f>Q269</f>
        <v>0</v>
      </c>
      <c r="U269" s="12">
        <v>251410</v>
      </c>
      <c r="V269" s="12" t="s">
        <v>1160</v>
      </c>
      <c r="W269" s="12"/>
      <c r="X269" s="12"/>
      <c r="Y269" s="33"/>
      <c r="Z269" s="33"/>
      <c r="AA269" s="33"/>
      <c r="AB269" s="33"/>
      <c r="AC269" s="33"/>
      <c r="AD269" s="33"/>
      <c r="AE269" s="33"/>
      <c r="AF269" s="33"/>
      <c r="AG269" s="33"/>
      <c r="AH269" s="33"/>
      <c r="AI269" s="33"/>
      <c r="AJ269" s="33"/>
      <c r="AK269" s="33"/>
    </row>
    <row r="270" spans="1:37" ht="15.75" thickBot="1" x14ac:dyDescent="0.3">
      <c r="B270" s="30"/>
      <c r="C270" s="9" t="s">
        <v>558</v>
      </c>
      <c r="D270" s="11">
        <v>5.4</v>
      </c>
      <c r="E270" s="9">
        <v>46</v>
      </c>
      <c r="F270" s="13">
        <f>D270*E270</f>
        <v>248.4</v>
      </c>
      <c r="G270" s="10">
        <f>H270/D270</f>
        <v>7.5370370370370365E-2</v>
      </c>
      <c r="H270" s="10">
        <v>0.40699999999999997</v>
      </c>
      <c r="I270" s="12">
        <f>G270*F270</f>
        <v>18.721999999999998</v>
      </c>
      <c r="J270" s="10">
        <v>-1.6</v>
      </c>
      <c r="K270" s="10">
        <f>L270/D270</f>
        <v>7.5370370370370365E-2</v>
      </c>
      <c r="L270" s="10">
        <v>0.40699999999999997</v>
      </c>
      <c r="M270" s="12">
        <f>K270*F270</f>
        <v>18.721999999999998</v>
      </c>
      <c r="N270" s="10">
        <v>-1.6</v>
      </c>
      <c r="O270" s="10">
        <v>9.7222222222222224E-2</v>
      </c>
      <c r="P270" s="10">
        <v>0.52500000000000002</v>
      </c>
      <c r="Q270" s="12">
        <v>24.150000000000002</v>
      </c>
      <c r="R270" s="12">
        <f t="shared" si="141"/>
        <v>10.764000000000003</v>
      </c>
      <c r="S270" s="20">
        <v>29.486000000000001</v>
      </c>
      <c r="T270" s="20">
        <f>Q270</f>
        <v>24.150000000000002</v>
      </c>
      <c r="U270" s="12">
        <v>251410</v>
      </c>
      <c r="V270" s="12" t="s">
        <v>1160</v>
      </c>
      <c r="W270" s="12">
        <v>253210</v>
      </c>
      <c r="X270" s="12" t="s">
        <v>1156</v>
      </c>
      <c r="Y270" s="33"/>
      <c r="Z270" s="33"/>
      <c r="AA270" s="33"/>
      <c r="AB270" s="33"/>
      <c r="AC270" s="33"/>
      <c r="AD270" s="33"/>
      <c r="AE270" s="33"/>
      <c r="AF270" s="33"/>
      <c r="AG270" s="33"/>
      <c r="AH270" s="33"/>
      <c r="AI270" s="33"/>
      <c r="AJ270" s="33"/>
      <c r="AK270" s="33"/>
    </row>
    <row r="271" spans="1:37" ht="15.75" thickBot="1" x14ac:dyDescent="0.3">
      <c r="B271" s="31"/>
      <c r="C271" s="9" t="s">
        <v>559</v>
      </c>
      <c r="D271" s="11">
        <v>5.23</v>
      </c>
      <c r="E271" s="9">
        <v>43</v>
      </c>
      <c r="F271" s="13">
        <f>D271*E271</f>
        <v>224.89000000000001</v>
      </c>
      <c r="G271" s="10">
        <f>H271/D271</f>
        <v>0.1684512428298279</v>
      </c>
      <c r="H271" s="10">
        <v>0.88100000000000001</v>
      </c>
      <c r="I271" s="12">
        <f>G271*F271</f>
        <v>37.883000000000003</v>
      </c>
      <c r="J271" s="10">
        <v>-1.6</v>
      </c>
      <c r="K271" s="10">
        <f>L271/D271</f>
        <v>0.1684512428298279</v>
      </c>
      <c r="L271" s="10">
        <v>0.88100000000000001</v>
      </c>
      <c r="M271" s="12">
        <f>K271*F271</f>
        <v>37.883000000000003</v>
      </c>
      <c r="N271" s="10">
        <v>-1.6</v>
      </c>
      <c r="O271" s="10">
        <v>4.7609942638623323E-2</v>
      </c>
      <c r="P271" s="10">
        <v>0.249</v>
      </c>
      <c r="Q271" s="12">
        <v>10.707000000000001</v>
      </c>
      <c r="R271" s="12">
        <f t="shared" si="141"/>
        <v>9.7609999999999957</v>
      </c>
      <c r="S271" s="20">
        <v>47.643999999999998</v>
      </c>
      <c r="T271" s="20">
        <f>Q271</f>
        <v>10.707000000000001</v>
      </c>
      <c r="U271" s="12">
        <v>251410</v>
      </c>
      <c r="V271" s="12" t="s">
        <v>1160</v>
      </c>
      <c r="W271" s="12">
        <v>253210</v>
      </c>
      <c r="X271" s="12" t="s">
        <v>1156</v>
      </c>
      <c r="Y271" s="34"/>
      <c r="Z271" s="34"/>
      <c r="AA271" s="34"/>
      <c r="AB271" s="34"/>
      <c r="AC271" s="34"/>
      <c r="AD271" s="34"/>
      <c r="AE271" s="34"/>
      <c r="AF271" s="34"/>
      <c r="AG271" s="34"/>
      <c r="AH271" s="34"/>
      <c r="AI271" s="34"/>
      <c r="AJ271" s="34"/>
      <c r="AK271" s="34"/>
    </row>
    <row r="272" spans="1:37" ht="15.75" thickBot="1" x14ac:dyDescent="0.3">
      <c r="A272" s="8"/>
      <c r="B272" s="18" t="s">
        <v>32</v>
      </c>
      <c r="C272" s="14" t="s">
        <v>555</v>
      </c>
      <c r="D272" s="14"/>
      <c r="E272" s="14">
        <f>SUM(E268:E271)</f>
        <v>203</v>
      </c>
      <c r="F272" s="15">
        <f>SUM(F268:F271)</f>
        <v>1153.8599999999999</v>
      </c>
      <c r="G272" s="16"/>
      <c r="H272" s="16"/>
      <c r="I272" s="15">
        <f>SUM(I268:I271)</f>
        <v>144.68299999999999</v>
      </c>
      <c r="J272" s="16"/>
      <c r="K272" s="16"/>
      <c r="L272" s="16"/>
      <c r="M272" s="15">
        <f>SUM(M268:M271)</f>
        <v>92.378999999999991</v>
      </c>
      <c r="N272" s="15"/>
      <c r="O272" s="16"/>
      <c r="P272" s="16"/>
      <c r="Q272" s="15">
        <f>SUM(Q268:Q271)</f>
        <v>34.856999999999999</v>
      </c>
      <c r="R272" s="15">
        <f t="shared" ref="R272:T272" si="142">SUM(R268:R271)</f>
        <v>45.623999999999995</v>
      </c>
      <c r="S272" s="15">
        <f t="shared" si="142"/>
        <v>138.00300000000001</v>
      </c>
      <c r="T272" s="15">
        <f t="shared" si="142"/>
        <v>34.856999999999999</v>
      </c>
      <c r="U272" s="15"/>
      <c r="V272" s="15"/>
      <c r="W272" s="15"/>
      <c r="X272" s="15"/>
      <c r="Y272" s="19"/>
      <c r="Z272" s="19"/>
      <c r="AA272" s="19"/>
      <c r="AB272" s="19"/>
      <c r="AC272" s="19"/>
      <c r="AD272" s="19"/>
      <c r="AE272" s="19"/>
      <c r="AF272" s="19"/>
      <c r="AG272" s="19"/>
      <c r="AH272" s="19"/>
      <c r="AI272" s="19"/>
      <c r="AJ272" s="19"/>
      <c r="AK272" s="19"/>
    </row>
    <row r="273" spans="1:37" ht="15.75" thickBot="1" x14ac:dyDescent="0.3">
      <c r="A273" s="8"/>
      <c r="B273" s="56"/>
      <c r="C273" s="57"/>
      <c r="D273" s="57"/>
      <c r="E273" s="57"/>
      <c r="F273" s="57"/>
      <c r="G273" s="57"/>
      <c r="H273" s="57"/>
      <c r="I273" s="57"/>
      <c r="J273" s="57"/>
      <c r="K273" s="57"/>
      <c r="L273" s="57"/>
      <c r="M273" s="57"/>
      <c r="N273" s="57"/>
      <c r="O273" s="57"/>
      <c r="P273" s="57"/>
      <c r="Q273" s="57"/>
      <c r="R273" s="57"/>
      <c r="S273" s="57"/>
      <c r="T273" s="57"/>
      <c r="U273" s="57"/>
      <c r="V273" s="57"/>
      <c r="W273" s="57"/>
      <c r="X273" s="57"/>
      <c r="Y273" s="57"/>
      <c r="Z273" s="57"/>
      <c r="AA273" s="57"/>
      <c r="AB273" s="57"/>
      <c r="AC273" s="57"/>
      <c r="AD273" s="57"/>
      <c r="AE273" s="57"/>
      <c r="AF273" s="57"/>
      <c r="AG273" s="57"/>
      <c r="AH273" s="57"/>
      <c r="AI273" s="57"/>
      <c r="AJ273" s="57"/>
      <c r="AK273" s="58"/>
    </row>
    <row r="274" spans="1:37" ht="15.75" thickBot="1" x14ac:dyDescent="0.3">
      <c r="B274" s="29" t="s">
        <v>560</v>
      </c>
      <c r="C274" s="9" t="s">
        <v>561</v>
      </c>
      <c r="D274" s="11">
        <v>5.68</v>
      </c>
      <c r="E274" s="9">
        <v>24</v>
      </c>
      <c r="F274" s="13">
        <v>136.32</v>
      </c>
      <c r="G274" s="10">
        <v>0.10669014084507042</v>
      </c>
      <c r="H274" s="10">
        <v>0.60599999999999998</v>
      </c>
      <c r="I274" s="12">
        <v>14.543999999999999</v>
      </c>
      <c r="J274" s="10">
        <v>-1.6</v>
      </c>
      <c r="K274" s="10">
        <v>0.10669014084507042</v>
      </c>
      <c r="L274" s="10">
        <v>0.60599999999999998</v>
      </c>
      <c r="M274" s="12">
        <v>14.543999999999999</v>
      </c>
      <c r="N274" s="10">
        <v>-1.6</v>
      </c>
      <c r="O274" s="10">
        <v>5.6514084507042255E-2</v>
      </c>
      <c r="P274" s="10">
        <v>0.32100000000000001</v>
      </c>
      <c r="Q274" s="12">
        <v>7.7039999999999997</v>
      </c>
      <c r="R274" s="12">
        <f t="shared" ref="R274:R282" si="143">S274-M274</f>
        <v>6.288000000000002</v>
      </c>
      <c r="S274" s="20">
        <v>20.832000000000001</v>
      </c>
      <c r="T274" s="20">
        <f t="shared" ref="T274:T282" si="144">Q274</f>
        <v>7.7039999999999997</v>
      </c>
      <c r="U274" s="12">
        <v>252520</v>
      </c>
      <c r="V274" s="12" t="s">
        <v>1208</v>
      </c>
      <c r="W274" s="12">
        <v>253610</v>
      </c>
      <c r="X274" s="12" t="s">
        <v>1164</v>
      </c>
      <c r="Y274" s="32" t="s">
        <v>1119</v>
      </c>
      <c r="Z274" s="32" t="s">
        <v>108</v>
      </c>
      <c r="AA274" s="32" t="s">
        <v>108</v>
      </c>
      <c r="AB274" s="32" t="s">
        <v>118</v>
      </c>
      <c r="AC274" s="32" t="s">
        <v>110</v>
      </c>
      <c r="AD274" s="32" t="s">
        <v>119</v>
      </c>
      <c r="AE274" s="32" t="s">
        <v>112</v>
      </c>
      <c r="AF274" s="32" t="s">
        <v>108</v>
      </c>
      <c r="AG274" s="32" t="s">
        <v>108</v>
      </c>
      <c r="AH274" s="32" t="s">
        <v>579</v>
      </c>
      <c r="AI274" s="32" t="s">
        <v>110</v>
      </c>
      <c r="AJ274" s="32" t="s">
        <v>114</v>
      </c>
      <c r="AK274" s="32" t="s">
        <v>112</v>
      </c>
    </row>
    <row r="275" spans="1:37" ht="15.75" thickBot="1" x14ac:dyDescent="0.3">
      <c r="B275" s="30"/>
      <c r="C275" s="9" t="s">
        <v>562</v>
      </c>
      <c r="D275" s="11">
        <v>11.52</v>
      </c>
      <c r="E275" s="9">
        <v>52</v>
      </c>
      <c r="F275" s="13">
        <v>599.04</v>
      </c>
      <c r="G275" s="10">
        <v>0.24791666666666667</v>
      </c>
      <c r="H275" s="10">
        <v>2.8559999999999999</v>
      </c>
      <c r="I275" s="12">
        <v>148.512</v>
      </c>
      <c r="J275" s="10">
        <v>-1.6</v>
      </c>
      <c r="K275" s="10">
        <v>0.13420138888888888</v>
      </c>
      <c r="L275" s="10">
        <v>1.546</v>
      </c>
      <c r="M275" s="12">
        <v>80.391999999999996</v>
      </c>
      <c r="N275" s="12" t="s">
        <v>1189</v>
      </c>
      <c r="O275" s="10"/>
      <c r="P275" s="10"/>
      <c r="Q275" s="12"/>
      <c r="R275" s="12">
        <f t="shared" si="143"/>
        <v>27.612000000000009</v>
      </c>
      <c r="S275" s="20">
        <v>108.004</v>
      </c>
      <c r="T275" s="20">
        <f t="shared" si="144"/>
        <v>0</v>
      </c>
      <c r="U275" s="12">
        <v>252520</v>
      </c>
      <c r="V275" s="12" t="s">
        <v>1208</v>
      </c>
      <c r="W275" s="12"/>
      <c r="X275" s="12"/>
      <c r="Y275" s="33"/>
      <c r="Z275" s="33"/>
      <c r="AA275" s="33"/>
      <c r="AB275" s="33"/>
      <c r="AC275" s="33"/>
      <c r="AD275" s="33"/>
      <c r="AE275" s="33"/>
      <c r="AF275" s="33"/>
      <c r="AG275" s="33"/>
      <c r="AH275" s="33"/>
      <c r="AI275" s="33"/>
      <c r="AJ275" s="33"/>
      <c r="AK275" s="33"/>
    </row>
    <row r="276" spans="1:37" ht="15.75" thickBot="1" x14ac:dyDescent="0.3">
      <c r="B276" s="30"/>
      <c r="C276" s="9" t="s">
        <v>563</v>
      </c>
      <c r="D276" s="11">
        <v>3.98</v>
      </c>
      <c r="E276" s="9">
        <v>28</v>
      </c>
      <c r="F276" s="13">
        <v>111.44</v>
      </c>
      <c r="G276" s="10">
        <v>9.9497487437185936E-2</v>
      </c>
      <c r="H276" s="10">
        <v>0.39600000000000002</v>
      </c>
      <c r="I276" s="12">
        <v>11.088000000000001</v>
      </c>
      <c r="J276" s="10">
        <v>-1.6</v>
      </c>
      <c r="K276" s="10">
        <v>9.7738693467336685E-2</v>
      </c>
      <c r="L276" s="10">
        <v>0.38900000000000001</v>
      </c>
      <c r="M276" s="12">
        <v>10.891999999999999</v>
      </c>
      <c r="N276" s="12" t="s">
        <v>1189</v>
      </c>
      <c r="O276" s="10"/>
      <c r="P276" s="10"/>
      <c r="Q276" s="12"/>
      <c r="R276" s="12">
        <f t="shared" si="143"/>
        <v>5.1239999999999988</v>
      </c>
      <c r="S276" s="20">
        <v>16.015999999999998</v>
      </c>
      <c r="T276" s="20">
        <f t="shared" si="144"/>
        <v>0</v>
      </c>
      <c r="U276" s="12">
        <v>252520</v>
      </c>
      <c r="V276" s="12" t="s">
        <v>1208</v>
      </c>
      <c r="W276" s="12"/>
      <c r="X276" s="12"/>
      <c r="Y276" s="33"/>
      <c r="Z276" s="33"/>
      <c r="AA276" s="33"/>
      <c r="AB276" s="33"/>
      <c r="AC276" s="33"/>
      <c r="AD276" s="33"/>
      <c r="AE276" s="33"/>
      <c r="AF276" s="33"/>
      <c r="AG276" s="33"/>
      <c r="AH276" s="33"/>
      <c r="AI276" s="33"/>
      <c r="AJ276" s="33"/>
      <c r="AK276" s="33"/>
    </row>
    <row r="277" spans="1:37" ht="15.75" thickBot="1" x14ac:dyDescent="0.3">
      <c r="B277" s="30"/>
      <c r="C277" s="9" t="s">
        <v>564</v>
      </c>
      <c r="D277" s="11">
        <v>9.2200000000000006</v>
      </c>
      <c r="E277" s="9">
        <v>53</v>
      </c>
      <c r="F277" s="13">
        <v>488.66</v>
      </c>
      <c r="G277" s="10">
        <v>0.11659436008676788</v>
      </c>
      <c r="H277" s="10">
        <v>1.075</v>
      </c>
      <c r="I277" s="12">
        <v>56.974999999999994</v>
      </c>
      <c r="J277" s="10">
        <v>-1.6</v>
      </c>
      <c r="K277" s="10">
        <v>8.7201735357917573E-2</v>
      </c>
      <c r="L277" s="10">
        <v>0.80400000000000005</v>
      </c>
      <c r="M277" s="12">
        <v>42.612000000000002</v>
      </c>
      <c r="N277" s="12" t="s">
        <v>1189</v>
      </c>
      <c r="O277" s="10"/>
      <c r="P277" s="10"/>
      <c r="Q277" s="12"/>
      <c r="R277" s="12">
        <f t="shared" si="143"/>
        <v>22.524999999999999</v>
      </c>
      <c r="S277" s="20">
        <v>65.137</v>
      </c>
      <c r="T277" s="20">
        <f t="shared" si="144"/>
        <v>0</v>
      </c>
      <c r="U277" s="12">
        <v>252520</v>
      </c>
      <c r="V277" s="12" t="s">
        <v>1208</v>
      </c>
      <c r="W277" s="12"/>
      <c r="X277" s="12"/>
      <c r="Y277" s="33"/>
      <c r="Z277" s="33"/>
      <c r="AA277" s="33"/>
      <c r="AB277" s="33"/>
      <c r="AC277" s="33"/>
      <c r="AD277" s="33"/>
      <c r="AE277" s="33"/>
      <c r="AF277" s="33"/>
      <c r="AG277" s="33"/>
      <c r="AH277" s="33"/>
      <c r="AI277" s="33"/>
      <c r="AJ277" s="33"/>
      <c r="AK277" s="33"/>
    </row>
    <row r="278" spans="1:37" ht="15.75" thickBot="1" x14ac:dyDescent="0.3">
      <c r="B278" s="30"/>
      <c r="C278" s="9" t="s">
        <v>565</v>
      </c>
      <c r="D278" s="11">
        <v>19.84</v>
      </c>
      <c r="E278" s="9">
        <v>46</v>
      </c>
      <c r="F278" s="13">
        <v>792</v>
      </c>
      <c r="G278" s="10">
        <v>0.11678427419354839</v>
      </c>
      <c r="H278" s="10">
        <v>2.3170000000000002</v>
      </c>
      <c r="I278" s="12">
        <v>92.493145161290329</v>
      </c>
      <c r="J278" s="10">
        <v>-1.6</v>
      </c>
      <c r="K278" s="10">
        <v>0.11678427419354839</v>
      </c>
      <c r="L278" s="10">
        <v>2.3170000000000002</v>
      </c>
      <c r="M278" s="12">
        <v>92.493145161290329</v>
      </c>
      <c r="N278" s="10">
        <v>-1.6</v>
      </c>
      <c r="O278" s="10">
        <v>4.5715725806451613E-2</v>
      </c>
      <c r="P278" s="10">
        <v>0.90700000000000003</v>
      </c>
      <c r="Q278" s="12">
        <v>41.722000000000001</v>
      </c>
      <c r="R278" s="12">
        <f t="shared" si="143"/>
        <v>36.475336766420497</v>
      </c>
      <c r="S278" s="20">
        <v>128.96848192771083</v>
      </c>
      <c r="T278" s="20">
        <f t="shared" si="144"/>
        <v>41.722000000000001</v>
      </c>
      <c r="U278" s="12">
        <v>252520</v>
      </c>
      <c r="V278" s="12" t="s">
        <v>1208</v>
      </c>
      <c r="W278" s="12">
        <v>253610</v>
      </c>
      <c r="X278" s="12" t="s">
        <v>1164</v>
      </c>
      <c r="Y278" s="33"/>
      <c r="Z278" s="33"/>
      <c r="AA278" s="33"/>
      <c r="AB278" s="33"/>
      <c r="AC278" s="33"/>
      <c r="AD278" s="33"/>
      <c r="AE278" s="33"/>
      <c r="AF278" s="33"/>
      <c r="AG278" s="33"/>
      <c r="AH278" s="33"/>
      <c r="AI278" s="33"/>
      <c r="AJ278" s="33"/>
      <c r="AK278" s="33"/>
    </row>
    <row r="279" spans="1:37" ht="15.75" thickBot="1" x14ac:dyDescent="0.3">
      <c r="B279" s="30"/>
      <c r="C279" s="9" t="s">
        <v>566</v>
      </c>
      <c r="D279" s="11">
        <v>5.8</v>
      </c>
      <c r="E279" s="9">
        <v>42</v>
      </c>
      <c r="F279" s="13">
        <v>243.6</v>
      </c>
      <c r="G279" s="10">
        <v>0.1239655172413793</v>
      </c>
      <c r="H279" s="10">
        <v>0.71899999999999997</v>
      </c>
      <c r="I279" s="12">
        <v>30.197999999999997</v>
      </c>
      <c r="J279" s="10">
        <v>-1.6</v>
      </c>
      <c r="K279" s="10">
        <v>0.11551724137931035</v>
      </c>
      <c r="L279" s="10">
        <v>0.67</v>
      </c>
      <c r="M279" s="12">
        <v>28.14</v>
      </c>
      <c r="N279" s="12" t="s">
        <v>1189</v>
      </c>
      <c r="O279" s="10"/>
      <c r="P279" s="10"/>
      <c r="Q279" s="12"/>
      <c r="R279" s="12">
        <f t="shared" si="143"/>
        <v>11.213999999999999</v>
      </c>
      <c r="S279" s="20">
        <v>39.353999999999999</v>
      </c>
      <c r="T279" s="20">
        <f t="shared" si="144"/>
        <v>0</v>
      </c>
      <c r="U279" s="12">
        <v>252520</v>
      </c>
      <c r="V279" s="12" t="s">
        <v>1208</v>
      </c>
      <c r="W279" s="12"/>
      <c r="X279" s="12"/>
      <c r="Y279" s="33"/>
      <c r="Z279" s="33"/>
      <c r="AA279" s="33"/>
      <c r="AB279" s="33"/>
      <c r="AC279" s="33"/>
      <c r="AD279" s="33"/>
      <c r="AE279" s="33"/>
      <c r="AF279" s="33"/>
      <c r="AG279" s="33"/>
      <c r="AH279" s="33"/>
      <c r="AI279" s="33"/>
      <c r="AJ279" s="33"/>
      <c r="AK279" s="33"/>
    </row>
    <row r="280" spans="1:37" ht="15.75" thickBot="1" x14ac:dyDescent="0.3">
      <c r="B280" s="30"/>
      <c r="C280" s="9" t="s">
        <v>567</v>
      </c>
      <c r="D280" s="11">
        <v>6.03</v>
      </c>
      <c r="E280" s="9">
        <v>53</v>
      </c>
      <c r="F280" s="13">
        <v>319.59000000000003</v>
      </c>
      <c r="G280" s="10">
        <v>0.17263681592039798</v>
      </c>
      <c r="H280" s="10">
        <v>1.0409999999999999</v>
      </c>
      <c r="I280" s="12">
        <v>55.172999999999995</v>
      </c>
      <c r="J280" s="10">
        <v>-1.6</v>
      </c>
      <c r="K280" s="10">
        <v>0.1407960199004975</v>
      </c>
      <c r="L280" s="10">
        <v>0.84899999999999998</v>
      </c>
      <c r="M280" s="12">
        <v>44.997</v>
      </c>
      <c r="N280" s="12" t="s">
        <v>1189</v>
      </c>
      <c r="O280" s="10"/>
      <c r="P280" s="10"/>
      <c r="Q280" s="12"/>
      <c r="R280" s="12">
        <f t="shared" si="143"/>
        <v>14.680999999999997</v>
      </c>
      <c r="S280" s="20">
        <v>59.677999999999997</v>
      </c>
      <c r="T280" s="20">
        <f t="shared" si="144"/>
        <v>0</v>
      </c>
      <c r="U280" s="12">
        <v>252520</v>
      </c>
      <c r="V280" s="12" t="s">
        <v>1208</v>
      </c>
      <c r="W280" s="12"/>
      <c r="X280" s="12"/>
      <c r="Y280" s="33"/>
      <c r="Z280" s="33"/>
      <c r="AA280" s="33"/>
      <c r="AB280" s="33"/>
      <c r="AC280" s="33"/>
      <c r="AD280" s="33"/>
      <c r="AE280" s="33"/>
      <c r="AF280" s="33"/>
      <c r="AG280" s="33"/>
      <c r="AH280" s="33"/>
      <c r="AI280" s="33"/>
      <c r="AJ280" s="33"/>
      <c r="AK280" s="33"/>
    </row>
    <row r="281" spans="1:37" ht="15.75" thickBot="1" x14ac:dyDescent="0.3">
      <c r="B281" s="30"/>
      <c r="C281" s="9" t="s">
        <v>568</v>
      </c>
      <c r="D281" s="11">
        <v>4.38</v>
      </c>
      <c r="E281" s="9">
        <v>23</v>
      </c>
      <c r="F281" s="13">
        <v>100.74</v>
      </c>
      <c r="G281" s="10">
        <v>0.26506849315068493</v>
      </c>
      <c r="H281" s="10">
        <v>1.161</v>
      </c>
      <c r="I281" s="12">
        <v>26.702999999999999</v>
      </c>
      <c r="J281" s="10">
        <v>-1.59</v>
      </c>
      <c r="K281" s="10">
        <v>0.26506849315068493</v>
      </c>
      <c r="L281" s="10">
        <v>1.161</v>
      </c>
      <c r="M281" s="12">
        <v>26.702999999999999</v>
      </c>
      <c r="N281" s="10">
        <v>-1.59</v>
      </c>
      <c r="O281" s="10">
        <v>8.2191780821917804E-2</v>
      </c>
      <c r="P281" s="10">
        <v>0.36</v>
      </c>
      <c r="Q281" s="12">
        <v>8.2799999999999994</v>
      </c>
      <c r="R281" s="12">
        <f t="shared" si="143"/>
        <v>4.370000000000001</v>
      </c>
      <c r="S281" s="20">
        <v>31.073</v>
      </c>
      <c r="T281" s="20">
        <f t="shared" si="144"/>
        <v>8.2799999999999994</v>
      </c>
      <c r="U281" s="12">
        <v>252520</v>
      </c>
      <c r="V281" s="12" t="s">
        <v>1208</v>
      </c>
      <c r="W281" s="12">
        <v>253610</v>
      </c>
      <c r="X281" s="12" t="s">
        <v>1164</v>
      </c>
      <c r="Y281" s="33"/>
      <c r="Z281" s="33"/>
      <c r="AA281" s="33"/>
      <c r="AB281" s="33"/>
      <c r="AC281" s="33"/>
      <c r="AD281" s="33"/>
      <c r="AE281" s="33"/>
      <c r="AF281" s="33"/>
      <c r="AG281" s="33"/>
      <c r="AH281" s="33"/>
      <c r="AI281" s="33"/>
      <c r="AJ281" s="33"/>
      <c r="AK281" s="33"/>
    </row>
    <row r="282" spans="1:37" ht="15.75" thickBot="1" x14ac:dyDescent="0.3">
      <c r="B282" s="31"/>
      <c r="C282" s="9" t="s">
        <v>569</v>
      </c>
      <c r="D282" s="11">
        <v>4.5</v>
      </c>
      <c r="E282" s="9">
        <v>55</v>
      </c>
      <c r="F282" s="13">
        <v>247.5</v>
      </c>
      <c r="G282" s="10">
        <v>0.17355555555555557</v>
      </c>
      <c r="H282" s="10">
        <v>0.78100000000000003</v>
      </c>
      <c r="I282" s="12">
        <v>42.955000000000005</v>
      </c>
      <c r="J282" s="10">
        <v>-1.55</v>
      </c>
      <c r="K282" s="10">
        <v>0.17333333333333334</v>
      </c>
      <c r="L282" s="10">
        <v>0.78</v>
      </c>
      <c r="M282" s="12">
        <v>42.9</v>
      </c>
      <c r="N282" s="10">
        <v>-1.59</v>
      </c>
      <c r="O282" s="10">
        <v>4.1777777777777775E-2</v>
      </c>
      <c r="P282" s="10">
        <v>0.188</v>
      </c>
      <c r="Q282" s="12">
        <v>10.34</v>
      </c>
      <c r="R282" s="12">
        <f t="shared" si="143"/>
        <v>10.725000000000001</v>
      </c>
      <c r="S282" s="20">
        <v>53.625</v>
      </c>
      <c r="T282" s="20">
        <f t="shared" si="144"/>
        <v>10.34</v>
      </c>
      <c r="U282" s="12">
        <v>252520</v>
      </c>
      <c r="V282" s="12" t="s">
        <v>1208</v>
      </c>
      <c r="W282" s="12">
        <v>253610</v>
      </c>
      <c r="X282" s="12" t="s">
        <v>1164</v>
      </c>
      <c r="Y282" s="34"/>
      <c r="Z282" s="34"/>
      <c r="AA282" s="34"/>
      <c r="AB282" s="34"/>
      <c r="AC282" s="34"/>
      <c r="AD282" s="34"/>
      <c r="AE282" s="34"/>
      <c r="AF282" s="34"/>
      <c r="AG282" s="34"/>
      <c r="AH282" s="34"/>
      <c r="AI282" s="34"/>
      <c r="AJ282" s="34"/>
      <c r="AK282" s="34"/>
    </row>
    <row r="283" spans="1:37" ht="15.75" thickBot="1" x14ac:dyDescent="0.3">
      <c r="A283" s="8"/>
      <c r="B283" s="18" t="s">
        <v>32</v>
      </c>
      <c r="C283" s="14" t="s">
        <v>560</v>
      </c>
      <c r="D283" s="14"/>
      <c r="E283" s="14">
        <f>SUM(E274:E282)</f>
        <v>376</v>
      </c>
      <c r="F283" s="15">
        <f>SUM(F274:F282)</f>
        <v>3038.89</v>
      </c>
      <c r="G283" s="16"/>
      <c r="H283" s="16"/>
      <c r="I283" s="15">
        <f>SUM(I274:I282)</f>
        <v>478.64114516129024</v>
      </c>
      <c r="J283" s="16"/>
      <c r="K283" s="16"/>
      <c r="L283" s="16"/>
      <c r="M283" s="15">
        <f>SUM(M274:M282)</f>
        <v>383.67314516129028</v>
      </c>
      <c r="N283" s="15"/>
      <c r="O283" s="16"/>
      <c r="P283" s="16"/>
      <c r="Q283" s="15">
        <f>SUM(Q274:Q282)</f>
        <v>68.046000000000006</v>
      </c>
      <c r="R283" s="15"/>
      <c r="S283" s="15">
        <f t="shared" ref="S283:T283" si="145">SUM(S274:S282)</f>
        <v>522.68748192771079</v>
      </c>
      <c r="T283" s="15">
        <f t="shared" si="145"/>
        <v>68.046000000000006</v>
      </c>
      <c r="U283" s="15"/>
      <c r="V283" s="15"/>
      <c r="W283" s="15"/>
      <c r="X283" s="15"/>
      <c r="Y283" s="19"/>
      <c r="Z283" s="19"/>
      <c r="AA283" s="19"/>
      <c r="AB283" s="19"/>
      <c r="AC283" s="19"/>
      <c r="AD283" s="19"/>
      <c r="AE283" s="19"/>
      <c r="AF283" s="19"/>
      <c r="AG283" s="19"/>
      <c r="AH283" s="19"/>
      <c r="AI283" s="19"/>
      <c r="AJ283" s="19"/>
      <c r="AK283" s="19"/>
    </row>
    <row r="284" spans="1:37" ht="15.75" thickBot="1" x14ac:dyDescent="0.3">
      <c r="A284" s="8"/>
      <c r="B284" s="56"/>
      <c r="C284" s="57"/>
      <c r="D284" s="57"/>
      <c r="E284" s="57"/>
      <c r="F284" s="57"/>
      <c r="G284" s="57"/>
      <c r="H284" s="57"/>
      <c r="I284" s="57"/>
      <c r="J284" s="57"/>
      <c r="K284" s="57"/>
      <c r="L284" s="57"/>
      <c r="M284" s="57"/>
      <c r="N284" s="57"/>
      <c r="O284" s="57"/>
      <c r="P284" s="57"/>
      <c r="Q284" s="57"/>
      <c r="R284" s="57"/>
      <c r="S284" s="57"/>
      <c r="T284" s="57"/>
      <c r="U284" s="57"/>
      <c r="V284" s="57"/>
      <c r="W284" s="57"/>
      <c r="X284" s="57"/>
      <c r="Y284" s="57"/>
      <c r="Z284" s="57"/>
      <c r="AA284" s="57"/>
      <c r="AB284" s="57"/>
      <c r="AC284" s="57"/>
      <c r="AD284" s="57"/>
      <c r="AE284" s="57"/>
      <c r="AF284" s="57"/>
      <c r="AG284" s="57"/>
      <c r="AH284" s="57"/>
      <c r="AI284" s="57"/>
      <c r="AJ284" s="57"/>
      <c r="AK284" s="58"/>
    </row>
    <row r="285" spans="1:37" ht="15.75" thickBot="1" x14ac:dyDescent="0.3">
      <c r="B285" s="29" t="s">
        <v>570</v>
      </c>
      <c r="C285" s="9" t="s">
        <v>571</v>
      </c>
      <c r="D285" s="11">
        <v>7.53</v>
      </c>
      <c r="E285" s="9">
        <v>46</v>
      </c>
      <c r="F285" s="13">
        <v>346.38</v>
      </c>
      <c r="G285" s="10">
        <v>6.3745019920318724E-2</v>
      </c>
      <c r="H285" s="10">
        <v>0.48</v>
      </c>
      <c r="I285" s="12">
        <v>22.08</v>
      </c>
      <c r="J285" s="10">
        <v>-2.62</v>
      </c>
      <c r="K285" s="10">
        <v>6.3745019920318724E-2</v>
      </c>
      <c r="L285" s="10">
        <v>0.48</v>
      </c>
      <c r="M285" s="12">
        <v>22.08</v>
      </c>
      <c r="N285" s="10">
        <v>-2.62</v>
      </c>
      <c r="O285" s="10">
        <v>0.2091633466135458</v>
      </c>
      <c r="P285" s="10">
        <v>1.575</v>
      </c>
      <c r="Q285" s="12">
        <v>72.449999999999989</v>
      </c>
      <c r="R285" s="12"/>
      <c r="S285" s="20">
        <v>37.076000000000001</v>
      </c>
      <c r="T285" s="20">
        <f t="shared" ref="T285:T292" si="146">Q285</f>
        <v>72.449999999999989</v>
      </c>
      <c r="U285" s="12">
        <v>251110</v>
      </c>
      <c r="V285" s="12" t="s">
        <v>1155</v>
      </c>
      <c r="W285" s="12">
        <v>253310</v>
      </c>
      <c r="X285" s="12" t="s">
        <v>1156</v>
      </c>
      <c r="Y285" s="32"/>
      <c r="Z285" s="32" t="s">
        <v>108</v>
      </c>
      <c r="AA285" s="32" t="s">
        <v>108</v>
      </c>
      <c r="AB285" s="32" t="s">
        <v>579</v>
      </c>
      <c r="AC285" s="32" t="s">
        <v>110</v>
      </c>
      <c r="AD285" s="32" t="s">
        <v>114</v>
      </c>
      <c r="AE285" s="32" t="s">
        <v>112</v>
      </c>
      <c r="AF285" s="32" t="s">
        <v>108</v>
      </c>
      <c r="AG285" s="32" t="s">
        <v>108</v>
      </c>
      <c r="AH285" s="32" t="s">
        <v>579</v>
      </c>
      <c r="AI285" s="32" t="s">
        <v>110</v>
      </c>
      <c r="AJ285" s="32" t="s">
        <v>114</v>
      </c>
      <c r="AK285" s="32" t="s">
        <v>112</v>
      </c>
    </row>
    <row r="286" spans="1:37" ht="15.75" thickBot="1" x14ac:dyDescent="0.3">
      <c r="B286" s="30"/>
      <c r="C286" s="9" t="s">
        <v>572</v>
      </c>
      <c r="D286" s="11">
        <v>7.53</v>
      </c>
      <c r="E286" s="9">
        <v>44</v>
      </c>
      <c r="F286" s="13">
        <v>331.32</v>
      </c>
      <c r="G286" s="10">
        <v>0.10823373173970782</v>
      </c>
      <c r="H286" s="10">
        <v>0.81499999999999995</v>
      </c>
      <c r="I286" s="12">
        <v>35.859999999999992</v>
      </c>
      <c r="J286" s="10">
        <v>-2.62</v>
      </c>
      <c r="K286" s="10">
        <v>0.10823373173970782</v>
      </c>
      <c r="L286" s="10">
        <v>0.81499999999999995</v>
      </c>
      <c r="M286" s="12">
        <v>35.859999999999992</v>
      </c>
      <c r="N286" s="10">
        <v>-2.62</v>
      </c>
      <c r="O286" s="10">
        <v>0.10172642762284197</v>
      </c>
      <c r="P286" s="10">
        <v>0.76600000000000001</v>
      </c>
      <c r="Q286" s="12">
        <v>33.704000000000001</v>
      </c>
      <c r="R286" s="12"/>
      <c r="S286" s="20">
        <v>50.204000000000001</v>
      </c>
      <c r="T286" s="20">
        <f t="shared" si="146"/>
        <v>33.704000000000001</v>
      </c>
      <c r="U286" s="12">
        <v>251110</v>
      </c>
      <c r="V286" s="12" t="s">
        <v>1155</v>
      </c>
      <c r="W286" s="12">
        <v>253310</v>
      </c>
      <c r="X286" s="12" t="s">
        <v>1156</v>
      </c>
      <c r="Y286" s="33"/>
      <c r="Z286" s="33"/>
      <c r="AA286" s="33"/>
      <c r="AB286" s="33"/>
      <c r="AC286" s="33"/>
      <c r="AD286" s="33"/>
      <c r="AE286" s="33"/>
      <c r="AF286" s="33"/>
      <c r="AG286" s="33"/>
      <c r="AH286" s="33"/>
      <c r="AI286" s="33"/>
      <c r="AJ286" s="33"/>
      <c r="AK286" s="33"/>
    </row>
    <row r="287" spans="1:37" ht="15.75" thickBot="1" x14ac:dyDescent="0.3">
      <c r="B287" s="30"/>
      <c r="C287" s="9" t="s">
        <v>573</v>
      </c>
      <c r="D287" s="11">
        <v>19.649999999999999</v>
      </c>
      <c r="E287" s="9">
        <v>32</v>
      </c>
      <c r="F287" s="13">
        <v>478</v>
      </c>
      <c r="G287" s="10">
        <v>0.16488549618320614</v>
      </c>
      <c r="H287" s="10">
        <v>3.24</v>
      </c>
      <c r="I287" s="12">
        <v>78.815267175572529</v>
      </c>
      <c r="J287" s="10">
        <v>-2.62</v>
      </c>
      <c r="K287" s="10">
        <v>0.16488549618320614</v>
      </c>
      <c r="L287" s="10">
        <v>3.24</v>
      </c>
      <c r="M287" s="12">
        <v>78.815267175572529</v>
      </c>
      <c r="N287" s="10">
        <v>-2.62</v>
      </c>
      <c r="O287" s="10">
        <v>0.17699745547073795</v>
      </c>
      <c r="P287" s="10">
        <v>3.4780000000000002</v>
      </c>
      <c r="Q287" s="12">
        <v>111.29600000000001</v>
      </c>
      <c r="R287" s="12"/>
      <c r="S287" s="20">
        <v>99.533430842607316</v>
      </c>
      <c r="T287" s="20">
        <f t="shared" si="146"/>
        <v>111.29600000000001</v>
      </c>
      <c r="U287" s="12">
        <v>251110</v>
      </c>
      <c r="V287" s="12" t="s">
        <v>1155</v>
      </c>
      <c r="W287" s="12">
        <v>253310</v>
      </c>
      <c r="X287" s="12" t="s">
        <v>1156</v>
      </c>
      <c r="Y287" s="33"/>
      <c r="Z287" s="33"/>
      <c r="AA287" s="33"/>
      <c r="AB287" s="33"/>
      <c r="AC287" s="33"/>
      <c r="AD287" s="33"/>
      <c r="AE287" s="33"/>
      <c r="AF287" s="33"/>
      <c r="AG287" s="33"/>
      <c r="AH287" s="33"/>
      <c r="AI287" s="33"/>
      <c r="AJ287" s="33"/>
      <c r="AK287" s="33"/>
    </row>
    <row r="288" spans="1:37" ht="15.75" thickBot="1" x14ac:dyDescent="0.3">
      <c r="B288" s="30"/>
      <c r="C288" s="9" t="s">
        <v>574</v>
      </c>
      <c r="D288" s="11">
        <v>29.17</v>
      </c>
      <c r="E288" s="9">
        <v>56</v>
      </c>
      <c r="F288" s="13">
        <v>1633.52</v>
      </c>
      <c r="G288" s="10">
        <v>0.20953033938978402</v>
      </c>
      <c r="H288" s="10">
        <v>6.1120000000000001</v>
      </c>
      <c r="I288" s="12">
        <v>342.27199999999999</v>
      </c>
      <c r="J288" s="10">
        <v>-2.62</v>
      </c>
      <c r="K288" s="10">
        <v>0.20956462118615016</v>
      </c>
      <c r="L288" s="10">
        <v>6.1130000000000004</v>
      </c>
      <c r="M288" s="12">
        <v>342.32799999999997</v>
      </c>
      <c r="N288" s="10">
        <v>-2.62</v>
      </c>
      <c r="O288" s="10">
        <v>0.1151868357901954</v>
      </c>
      <c r="P288" s="10">
        <v>3.36</v>
      </c>
      <c r="Q288" s="12">
        <v>188.15999999999997</v>
      </c>
      <c r="R288" s="12"/>
      <c r="S288" s="20">
        <v>417.59199999999998</v>
      </c>
      <c r="T288" s="20">
        <f t="shared" si="146"/>
        <v>188.15999999999997</v>
      </c>
      <c r="U288" s="12">
        <v>251110</v>
      </c>
      <c r="V288" s="12" t="s">
        <v>1155</v>
      </c>
      <c r="W288" s="12">
        <v>253310</v>
      </c>
      <c r="X288" s="12" t="s">
        <v>1156</v>
      </c>
      <c r="Y288" s="33"/>
      <c r="Z288" s="33"/>
      <c r="AA288" s="33"/>
      <c r="AB288" s="33"/>
      <c r="AC288" s="33"/>
      <c r="AD288" s="33"/>
      <c r="AE288" s="33"/>
      <c r="AF288" s="33"/>
      <c r="AG288" s="33"/>
      <c r="AH288" s="33"/>
      <c r="AI288" s="33"/>
      <c r="AJ288" s="33"/>
      <c r="AK288" s="33"/>
    </row>
    <row r="289" spans="1:37" ht="15.75" thickBot="1" x14ac:dyDescent="0.3">
      <c r="B289" s="30"/>
      <c r="C289" s="9" t="s">
        <v>575</v>
      </c>
      <c r="D289" s="11">
        <v>9.06</v>
      </c>
      <c r="E289" s="9">
        <v>33</v>
      </c>
      <c r="F289" s="13">
        <v>298.98</v>
      </c>
      <c r="G289" s="10">
        <v>0.13079470198675497</v>
      </c>
      <c r="H289" s="10">
        <v>1.1850000000000001</v>
      </c>
      <c r="I289" s="12">
        <v>39.105000000000004</v>
      </c>
      <c r="J289" s="10">
        <v>-2.62</v>
      </c>
      <c r="K289" s="10">
        <v>0.13079470198675497</v>
      </c>
      <c r="L289" s="10">
        <v>1.1850000000000001</v>
      </c>
      <c r="M289" s="12">
        <v>39.105000000000004</v>
      </c>
      <c r="N289" s="10">
        <v>-2.62</v>
      </c>
      <c r="O289" s="10">
        <v>3.8189845474613682E-2</v>
      </c>
      <c r="P289" s="10">
        <v>0.34599999999999997</v>
      </c>
      <c r="Q289" s="12">
        <v>11.417999999999999</v>
      </c>
      <c r="R289" s="12"/>
      <c r="S289" s="20">
        <v>52.899000000000001</v>
      </c>
      <c r="T289" s="20">
        <f t="shared" si="146"/>
        <v>11.417999999999999</v>
      </c>
      <c r="U289" s="12">
        <v>251110</v>
      </c>
      <c r="V289" s="12" t="s">
        <v>1155</v>
      </c>
      <c r="W289" s="12">
        <v>253310</v>
      </c>
      <c r="X289" s="12" t="s">
        <v>1156</v>
      </c>
      <c r="Y289" s="33"/>
      <c r="Z289" s="33"/>
      <c r="AA289" s="33"/>
      <c r="AB289" s="33"/>
      <c r="AC289" s="33"/>
      <c r="AD289" s="33"/>
      <c r="AE289" s="33"/>
      <c r="AF289" s="33"/>
      <c r="AG289" s="33"/>
      <c r="AH289" s="33"/>
      <c r="AI289" s="33"/>
      <c r="AJ289" s="33"/>
      <c r="AK289" s="33"/>
    </row>
    <row r="290" spans="1:37" ht="15.75" thickBot="1" x14ac:dyDescent="0.3">
      <c r="B290" s="30"/>
      <c r="C290" s="9" t="s">
        <v>576</v>
      </c>
      <c r="D290" s="11">
        <v>7.44</v>
      </c>
      <c r="E290" s="9">
        <v>47</v>
      </c>
      <c r="F290" s="13">
        <v>349.68</v>
      </c>
      <c r="G290" s="10">
        <v>5.6586021505376338E-2</v>
      </c>
      <c r="H290" s="10">
        <v>0.42099999999999999</v>
      </c>
      <c r="I290" s="12">
        <v>19.786999999999999</v>
      </c>
      <c r="J290" s="10">
        <v>-2.62</v>
      </c>
      <c r="K290" s="10">
        <v>5.6586021505376338E-2</v>
      </c>
      <c r="L290" s="10">
        <v>0.42099999999999999</v>
      </c>
      <c r="M290" s="12">
        <v>19.786999999999999</v>
      </c>
      <c r="N290" s="10">
        <v>-2.62</v>
      </c>
      <c r="O290" s="10">
        <v>0.24193548387096772</v>
      </c>
      <c r="P290" s="10">
        <v>1.8</v>
      </c>
      <c r="Q290" s="12">
        <v>84.6</v>
      </c>
      <c r="R290" s="12"/>
      <c r="S290" s="20">
        <v>35.908000000000001</v>
      </c>
      <c r="T290" s="20">
        <f t="shared" si="146"/>
        <v>84.6</v>
      </c>
      <c r="U290" s="12">
        <v>251110</v>
      </c>
      <c r="V290" s="12" t="s">
        <v>1155</v>
      </c>
      <c r="W290" s="12">
        <v>253310</v>
      </c>
      <c r="X290" s="12" t="s">
        <v>1156</v>
      </c>
      <c r="Y290" s="33"/>
      <c r="Z290" s="33"/>
      <c r="AA290" s="33"/>
      <c r="AB290" s="33"/>
      <c r="AC290" s="33"/>
      <c r="AD290" s="33"/>
      <c r="AE290" s="33"/>
      <c r="AF290" s="33"/>
      <c r="AG290" s="33"/>
      <c r="AH290" s="33"/>
      <c r="AI290" s="33"/>
      <c r="AJ290" s="33"/>
      <c r="AK290" s="33"/>
    </row>
    <row r="291" spans="1:37" ht="15.75" thickBot="1" x14ac:dyDescent="0.3">
      <c r="B291" s="30"/>
      <c r="C291" s="9" t="s">
        <v>577</v>
      </c>
      <c r="D291" s="11">
        <v>8.66</v>
      </c>
      <c r="E291" s="9">
        <v>53</v>
      </c>
      <c r="F291" s="13">
        <v>458.98</v>
      </c>
      <c r="G291" s="10">
        <v>0.12378752886836028</v>
      </c>
      <c r="H291" s="10">
        <v>1.0720000000000001</v>
      </c>
      <c r="I291" s="12">
        <v>56.816000000000003</v>
      </c>
      <c r="J291" s="10">
        <v>-2.4700000000000002</v>
      </c>
      <c r="K291" s="10">
        <v>0.12378752886836028</v>
      </c>
      <c r="L291" s="10">
        <v>1.0720000000000001</v>
      </c>
      <c r="M291" s="12">
        <v>56.816000000000003</v>
      </c>
      <c r="N291" s="10">
        <v>-2.4700000000000002</v>
      </c>
      <c r="O291" s="10">
        <v>0.12055427251732102</v>
      </c>
      <c r="P291" s="10">
        <v>1.044</v>
      </c>
      <c r="Q291" s="12">
        <v>55.332000000000008</v>
      </c>
      <c r="R291" s="12"/>
      <c r="S291" s="20">
        <v>77.962999999999994</v>
      </c>
      <c r="T291" s="20">
        <f t="shared" si="146"/>
        <v>55.332000000000008</v>
      </c>
      <c r="U291" s="12">
        <v>251110</v>
      </c>
      <c r="V291" s="12" t="s">
        <v>1155</v>
      </c>
      <c r="W291" s="12">
        <v>253310</v>
      </c>
      <c r="X291" s="12" t="s">
        <v>1156</v>
      </c>
      <c r="Y291" s="33"/>
      <c r="Z291" s="33"/>
      <c r="AA291" s="33"/>
      <c r="AB291" s="33"/>
      <c r="AC291" s="33"/>
      <c r="AD291" s="33"/>
      <c r="AE291" s="33"/>
      <c r="AF291" s="33"/>
      <c r="AG291" s="33"/>
      <c r="AH291" s="33"/>
      <c r="AI291" s="33"/>
      <c r="AJ291" s="33"/>
      <c r="AK291" s="33"/>
    </row>
    <row r="292" spans="1:37" ht="15.75" thickBot="1" x14ac:dyDescent="0.3">
      <c r="B292" s="31"/>
      <c r="C292" s="9" t="s">
        <v>578</v>
      </c>
      <c r="D292" s="11">
        <v>8.36</v>
      </c>
      <c r="E292" s="9">
        <v>58</v>
      </c>
      <c r="F292" s="13">
        <v>484.88</v>
      </c>
      <c r="G292" s="10">
        <v>0.10203349282296652</v>
      </c>
      <c r="H292" s="10">
        <v>0.85299999999999998</v>
      </c>
      <c r="I292" s="12">
        <v>49.474000000000004</v>
      </c>
      <c r="J292" s="10">
        <v>-2.4700000000000002</v>
      </c>
      <c r="K292" s="10">
        <v>0.10203349282296652</v>
      </c>
      <c r="L292" s="10">
        <v>0.85299999999999998</v>
      </c>
      <c r="M292" s="12">
        <v>49.474000000000004</v>
      </c>
      <c r="N292" s="10">
        <v>-2.4700000000000002</v>
      </c>
      <c r="O292" s="10">
        <v>9.055023923444977E-2</v>
      </c>
      <c r="P292" s="10">
        <v>0.75700000000000001</v>
      </c>
      <c r="Q292" s="12">
        <v>43.906000000000006</v>
      </c>
      <c r="R292" s="12"/>
      <c r="S292" s="20">
        <v>71.804000000000002</v>
      </c>
      <c r="T292" s="20">
        <f t="shared" si="146"/>
        <v>43.906000000000006</v>
      </c>
      <c r="U292" s="12">
        <v>251110</v>
      </c>
      <c r="V292" s="12" t="s">
        <v>1155</v>
      </c>
      <c r="W292" s="12">
        <v>253310</v>
      </c>
      <c r="X292" s="12" t="s">
        <v>1156</v>
      </c>
      <c r="Y292" s="34"/>
      <c r="Z292" s="34"/>
      <c r="AA292" s="34"/>
      <c r="AB292" s="34"/>
      <c r="AC292" s="34"/>
      <c r="AD292" s="34"/>
      <c r="AE292" s="34"/>
      <c r="AF292" s="34"/>
      <c r="AG292" s="34"/>
      <c r="AH292" s="34"/>
      <c r="AI292" s="34"/>
      <c r="AJ292" s="34"/>
      <c r="AK292" s="34"/>
    </row>
    <row r="293" spans="1:37" ht="15.75" thickBot="1" x14ac:dyDescent="0.3">
      <c r="A293" s="8"/>
      <c r="B293" s="18" t="s">
        <v>32</v>
      </c>
      <c r="C293" s="14" t="s">
        <v>570</v>
      </c>
      <c r="D293" s="14"/>
      <c r="E293" s="14">
        <f>SUM(E285:E292)</f>
        <v>369</v>
      </c>
      <c r="F293" s="15">
        <f>SUM(F285:F292)</f>
        <v>4381.74</v>
      </c>
      <c r="G293" s="16"/>
      <c r="H293" s="16"/>
      <c r="I293" s="15">
        <f>SUM(I285:I292)</f>
        <v>644.20926717557268</v>
      </c>
      <c r="J293" s="16"/>
      <c r="K293" s="16"/>
      <c r="L293" s="16"/>
      <c r="M293" s="15">
        <f>SUM(M285:M292)</f>
        <v>644.2652671755726</v>
      </c>
      <c r="N293" s="15"/>
      <c r="O293" s="16"/>
      <c r="P293" s="16"/>
      <c r="Q293" s="15">
        <f>SUM(Q285:Q292)</f>
        <v>600.86599999999999</v>
      </c>
      <c r="R293" s="15"/>
      <c r="S293" s="15">
        <f t="shared" ref="S293:T293" si="147">SUM(S285:S292)</f>
        <v>842.97943084260726</v>
      </c>
      <c r="T293" s="15">
        <f t="shared" si="147"/>
        <v>600.86599999999999</v>
      </c>
      <c r="U293" s="15"/>
      <c r="V293" s="15"/>
      <c r="W293" s="15"/>
      <c r="X293" s="15"/>
      <c r="Y293" s="19"/>
      <c r="Z293" s="19"/>
      <c r="AA293" s="19"/>
      <c r="AB293" s="19"/>
      <c r="AC293" s="19"/>
      <c r="AD293" s="19"/>
      <c r="AE293" s="19"/>
      <c r="AF293" s="19"/>
      <c r="AG293" s="19"/>
      <c r="AH293" s="19"/>
      <c r="AI293" s="19"/>
      <c r="AJ293" s="19"/>
      <c r="AK293" s="19"/>
    </row>
    <row r="294" spans="1:37" ht="15.75" thickBot="1" x14ac:dyDescent="0.3">
      <c r="A294" s="8"/>
      <c r="B294" s="56"/>
      <c r="C294" s="57"/>
      <c r="D294" s="57"/>
      <c r="E294" s="57"/>
      <c r="F294" s="57"/>
      <c r="G294" s="57"/>
      <c r="H294" s="57"/>
      <c r="I294" s="57"/>
      <c r="J294" s="57"/>
      <c r="K294" s="57"/>
      <c r="L294" s="57"/>
      <c r="M294" s="57"/>
      <c r="N294" s="57"/>
      <c r="O294" s="57"/>
      <c r="P294" s="57"/>
      <c r="Q294" s="57"/>
      <c r="R294" s="57"/>
      <c r="S294" s="57"/>
      <c r="T294" s="57"/>
      <c r="U294" s="57"/>
      <c r="V294" s="57"/>
      <c r="W294" s="57"/>
      <c r="X294" s="57"/>
      <c r="Y294" s="57"/>
      <c r="Z294" s="57"/>
      <c r="AA294" s="57"/>
      <c r="AB294" s="57"/>
      <c r="AC294" s="57"/>
      <c r="AD294" s="57"/>
      <c r="AE294" s="57"/>
      <c r="AF294" s="57"/>
      <c r="AG294" s="57"/>
      <c r="AH294" s="57"/>
      <c r="AI294" s="57"/>
      <c r="AJ294" s="57"/>
      <c r="AK294" s="58"/>
    </row>
    <row r="295" spans="1:37" ht="15.75" thickBot="1" x14ac:dyDescent="0.3">
      <c r="A295" s="8"/>
      <c r="B295" s="18" t="s">
        <v>106</v>
      </c>
      <c r="C295" s="14"/>
      <c r="D295" s="14"/>
      <c r="E295" s="15">
        <f>SUM(E23,E39,E31,E51,E62,E75,E81,E92,E102,E113,E122,E132,E144,E156,E165,E177,E188,E200,E209,E217,E227,E234,E246,E252,E258,E266,E272,E283,E293)</f>
        <v>10397</v>
      </c>
      <c r="F295" s="15">
        <f>SUM(F23,F39,F31,F51,F62,F75,F81,F92,F102,F113,F122,F132,F144,F156,F165,F177,F188,F200,F209,F217,F227,F234,F246,F252,F258,F266,F272,F283,F293)</f>
        <v>77244.829999999987</v>
      </c>
      <c r="G295" s="16"/>
      <c r="H295" s="16"/>
      <c r="I295" s="15">
        <f>SUM(I23,I39,I31,I51,I62,I75,I81,I92,I102,I113,I122,I132,I144,I156,I165,I177,I188,I200,I209,I217,I227,I234,I246,I252,I258,I266,I272,I283,I293)</f>
        <v>15201.129838651068</v>
      </c>
      <c r="J295" s="16"/>
      <c r="K295" s="16"/>
      <c r="L295" s="16"/>
      <c r="M295" s="15">
        <f>SUM(M23,M39,M31,M51,M62,M75,M81,M92,M102,M113,M122,M132,M144,M156,M165,M177,M188,M200,M209,M217,M227,M234,M246,M252,M258,M266,M272,M283,M293)</f>
        <v>9376.8276914301568</v>
      </c>
      <c r="N295" s="15"/>
      <c r="O295" s="16"/>
      <c r="P295" s="16"/>
      <c r="Q295" s="15">
        <f>SUM(Q23,Q39,Q31,Q51,Q62,Q75,Q81,Q92,Q102,Q113,Q122,Q132,Q144,Q156,Q165,Q177,Q188,Q200,Q209,Q217,Q227,Q234,Q246,Q252,Q258,Q266,Q272,Q283,Q293)</f>
        <v>2273.5540000000001</v>
      </c>
      <c r="R295" s="15"/>
      <c r="S295" s="15">
        <f>SUM(S23,S39,S31,S51,S62,S75,S81,S92,S102,S113,S122,S132,S144,S156,S165,S177,S188,S200,S209,S217,S227,S234,S246,S252,S258,S266,S272,S283,S293)</f>
        <v>12845.001503899284</v>
      </c>
      <c r="T295" s="15">
        <f>SUM(T23,T39,T31,T51,T62,T75,T81,T92,T102,T113,T122,T132,T144,T156,T165,T177,T188,T200,T209,T217,T227,T234,T246,T252,T258,T266,T272,T283,T293)</f>
        <v>2273.5540000000001</v>
      </c>
      <c r="U295" s="15"/>
      <c r="V295" s="15"/>
      <c r="W295" s="15"/>
      <c r="X295" s="15"/>
      <c r="Y295" s="19"/>
      <c r="Z295" s="19"/>
      <c r="AA295" s="19"/>
      <c r="AB295" s="19"/>
      <c r="AC295" s="19"/>
      <c r="AD295" s="19"/>
      <c r="AE295" s="19"/>
      <c r="AF295" s="19"/>
      <c r="AG295" s="19"/>
      <c r="AH295" s="19"/>
      <c r="AI295" s="19"/>
      <c r="AJ295" s="19"/>
      <c r="AK295" s="19"/>
    </row>
    <row r="296" spans="1:37" ht="15" customHeight="1" thickBot="1" x14ac:dyDescent="0.3">
      <c r="A296" s="8"/>
      <c r="B296" s="27" t="s">
        <v>1139</v>
      </c>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c r="AC296" s="27"/>
      <c r="AD296" s="27"/>
      <c r="AE296" s="27"/>
      <c r="AF296" s="27"/>
      <c r="AG296" s="27"/>
      <c r="AH296" s="27"/>
      <c r="AI296" s="27"/>
      <c r="AJ296" s="27"/>
      <c r="AK296" s="28"/>
    </row>
    <row r="297" spans="1:37" ht="15" customHeight="1" thickBot="1" x14ac:dyDescent="0.3">
      <c r="A297" s="8"/>
      <c r="B297" s="27" t="s">
        <v>1193</v>
      </c>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c r="AC297" s="27"/>
      <c r="AD297" s="27"/>
      <c r="AE297" s="27"/>
      <c r="AF297" s="27"/>
      <c r="AG297" s="27"/>
      <c r="AH297" s="27"/>
      <c r="AI297" s="27"/>
      <c r="AJ297" s="27"/>
      <c r="AK297" s="28"/>
    </row>
    <row r="298" spans="1:37" ht="15" customHeight="1" thickBot="1" x14ac:dyDescent="0.3">
      <c r="A298" s="8"/>
      <c r="B298" s="27" t="s">
        <v>1191</v>
      </c>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c r="AC298" s="27"/>
      <c r="AD298" s="27"/>
      <c r="AE298" s="27"/>
      <c r="AF298" s="27"/>
      <c r="AG298" s="27"/>
      <c r="AH298" s="27"/>
      <c r="AI298" s="27"/>
      <c r="AJ298" s="27"/>
      <c r="AK298" s="28"/>
    </row>
  </sheetData>
  <mergeCells count="475">
    <mergeCell ref="AH12:AH22"/>
    <mergeCell ref="AI12:AI22"/>
    <mergeCell ref="AJ12:AJ22"/>
    <mergeCell ref="AK12:AK22"/>
    <mergeCell ref="AK25:AK30"/>
    <mergeCell ref="Y12:Y22"/>
    <mergeCell ref="Z12:Z22"/>
    <mergeCell ref="AA12:AA22"/>
    <mergeCell ref="AB12:AB22"/>
    <mergeCell ref="AC12:AC22"/>
    <mergeCell ref="AD12:AD22"/>
    <mergeCell ref="AE12:AE22"/>
    <mergeCell ref="AF12:AF22"/>
    <mergeCell ref="AG12:AG22"/>
    <mergeCell ref="AE25:AE30"/>
    <mergeCell ref="AF25:AF30"/>
    <mergeCell ref="AG25:AG30"/>
    <mergeCell ref="AH25:AH30"/>
    <mergeCell ref="AI25:AI30"/>
    <mergeCell ref="AJ25:AJ30"/>
    <mergeCell ref="Y25:Y30"/>
    <mergeCell ref="Z25:Z30"/>
    <mergeCell ref="AA25:AA30"/>
    <mergeCell ref="AB25:AB30"/>
    <mergeCell ref="AC25:AC30"/>
    <mergeCell ref="AD25:AD30"/>
    <mergeCell ref="AK41:AK50"/>
    <mergeCell ref="Y33:Y38"/>
    <mergeCell ref="Z33:Z38"/>
    <mergeCell ref="AA33:AA38"/>
    <mergeCell ref="AB33:AB38"/>
    <mergeCell ref="AC33:AC38"/>
    <mergeCell ref="AD33:AD38"/>
    <mergeCell ref="AE33:AE38"/>
    <mergeCell ref="AF33:AF38"/>
    <mergeCell ref="AG33:AG38"/>
    <mergeCell ref="AE41:AE50"/>
    <mergeCell ref="AF41:AF50"/>
    <mergeCell ref="AG41:AG50"/>
    <mergeCell ref="AH41:AH50"/>
    <mergeCell ref="AI41:AI50"/>
    <mergeCell ref="AJ41:AJ50"/>
    <mergeCell ref="B40:AK40"/>
    <mergeCell ref="B32:AK32"/>
    <mergeCell ref="B41:B50"/>
    <mergeCell ref="AH53:AH61"/>
    <mergeCell ref="AI53:AI61"/>
    <mergeCell ref="AJ53:AJ61"/>
    <mergeCell ref="AK53:AK61"/>
    <mergeCell ref="Y41:Y50"/>
    <mergeCell ref="Z41:Z50"/>
    <mergeCell ref="AA41:AA50"/>
    <mergeCell ref="AB41:AB50"/>
    <mergeCell ref="AC41:AC50"/>
    <mergeCell ref="AD41:AD50"/>
    <mergeCell ref="Y53:Y61"/>
    <mergeCell ref="Z53:Z61"/>
    <mergeCell ref="AA53:AA61"/>
    <mergeCell ref="AB53:AB61"/>
    <mergeCell ref="AC53:AC61"/>
    <mergeCell ref="AD53:AD61"/>
    <mergeCell ref="AE53:AE61"/>
    <mergeCell ref="AF53:AF61"/>
    <mergeCell ref="AG53:AG61"/>
    <mergeCell ref="AH77:AH80"/>
    <mergeCell ref="AI77:AI80"/>
    <mergeCell ref="AJ77:AJ80"/>
    <mergeCell ref="AK77:AK80"/>
    <mergeCell ref="Y64:Y74"/>
    <mergeCell ref="Z64:Z74"/>
    <mergeCell ref="AA64:AA74"/>
    <mergeCell ref="AB64:AB74"/>
    <mergeCell ref="AC64:AC74"/>
    <mergeCell ref="AD64:AD74"/>
    <mergeCell ref="AK64:AK74"/>
    <mergeCell ref="AE64:AE74"/>
    <mergeCell ref="AF64:AF74"/>
    <mergeCell ref="AG64:AG74"/>
    <mergeCell ref="AH64:AH74"/>
    <mergeCell ref="AI64:AI74"/>
    <mergeCell ref="AJ64:AJ74"/>
    <mergeCell ref="AH83:AH91"/>
    <mergeCell ref="AI83:AI91"/>
    <mergeCell ref="AJ83:AJ91"/>
    <mergeCell ref="Y83:Y91"/>
    <mergeCell ref="Z83:Z91"/>
    <mergeCell ref="AA83:AA91"/>
    <mergeCell ref="AB83:AB91"/>
    <mergeCell ref="AC83:AC91"/>
    <mergeCell ref="AD83:AD91"/>
    <mergeCell ref="B133:AK133"/>
    <mergeCell ref="Y104:Y112"/>
    <mergeCell ref="Z104:Z112"/>
    <mergeCell ref="AA104:AA112"/>
    <mergeCell ref="AB104:AB112"/>
    <mergeCell ref="AC104:AC112"/>
    <mergeCell ref="AD104:AD112"/>
    <mergeCell ref="AK104:AK112"/>
    <mergeCell ref="AE104:AE112"/>
    <mergeCell ref="AF104:AF112"/>
    <mergeCell ref="AG104:AG112"/>
    <mergeCell ref="AH104:AH112"/>
    <mergeCell ref="AI104:AI112"/>
    <mergeCell ref="AJ104:AJ112"/>
    <mergeCell ref="AA124:AA131"/>
    <mergeCell ref="AB124:AB131"/>
    <mergeCell ref="AC124:AC131"/>
    <mergeCell ref="AD124:AD131"/>
    <mergeCell ref="AK124:AK131"/>
    <mergeCell ref="AE124:AE131"/>
    <mergeCell ref="AF124:AF131"/>
    <mergeCell ref="AG124:AG131"/>
    <mergeCell ref="AH124:AH131"/>
    <mergeCell ref="AI124:AI131"/>
    <mergeCell ref="AJ124:AJ131"/>
    <mergeCell ref="AA146:AA155"/>
    <mergeCell ref="AB146:AB155"/>
    <mergeCell ref="AF115:AF121"/>
    <mergeCell ref="AG115:AG121"/>
    <mergeCell ref="AC146:AC155"/>
    <mergeCell ref="AD146:AD155"/>
    <mergeCell ref="AH134:AH143"/>
    <mergeCell ref="AI134:AI143"/>
    <mergeCell ref="AJ134:AJ143"/>
    <mergeCell ref="B123:AK123"/>
    <mergeCell ref="AH115:AH121"/>
    <mergeCell ref="AI115:AI121"/>
    <mergeCell ref="AJ115:AJ121"/>
    <mergeCell ref="AK115:AK121"/>
    <mergeCell ref="Y115:Y121"/>
    <mergeCell ref="Z115:Z121"/>
    <mergeCell ref="AA115:AA121"/>
    <mergeCell ref="AB115:AB121"/>
    <mergeCell ref="AC115:AC121"/>
    <mergeCell ref="AD115:AD121"/>
    <mergeCell ref="AE115:AE121"/>
    <mergeCell ref="AK134:AK143"/>
    <mergeCell ref="Y124:Y131"/>
    <mergeCell ref="Z124:Z131"/>
    <mergeCell ref="AF158:AF164"/>
    <mergeCell ref="AG158:AG164"/>
    <mergeCell ref="AH158:AH164"/>
    <mergeCell ref="AI158:AI164"/>
    <mergeCell ref="AJ158:AJ164"/>
    <mergeCell ref="AK158:AK164"/>
    <mergeCell ref="AK146:AK155"/>
    <mergeCell ref="Y134:Y143"/>
    <mergeCell ref="Z134:Z143"/>
    <mergeCell ref="AA134:AA143"/>
    <mergeCell ref="AB134:AB143"/>
    <mergeCell ref="AC134:AC143"/>
    <mergeCell ref="AD134:AD143"/>
    <mergeCell ref="AE134:AE143"/>
    <mergeCell ref="AF134:AF143"/>
    <mergeCell ref="AG134:AG143"/>
    <mergeCell ref="AE146:AE155"/>
    <mergeCell ref="AF146:AF155"/>
    <mergeCell ref="AG146:AG155"/>
    <mergeCell ref="AH146:AH155"/>
    <mergeCell ref="AI146:AI155"/>
    <mergeCell ref="AJ146:AJ155"/>
    <mergeCell ref="Y146:Y155"/>
    <mergeCell ref="Z146:Z155"/>
    <mergeCell ref="AB179:AB187"/>
    <mergeCell ref="AC179:AC187"/>
    <mergeCell ref="AD179:AD187"/>
    <mergeCell ref="AE179:AE187"/>
    <mergeCell ref="Y158:Y164"/>
    <mergeCell ref="Z158:Z164"/>
    <mergeCell ref="AA158:AA164"/>
    <mergeCell ref="AB158:AB164"/>
    <mergeCell ref="AC158:AC164"/>
    <mergeCell ref="AD158:AD164"/>
    <mergeCell ref="AE158:AE164"/>
    <mergeCell ref="Y167:Y176"/>
    <mergeCell ref="Z167:Z176"/>
    <mergeCell ref="AA167:AA176"/>
    <mergeCell ref="AB167:AB176"/>
    <mergeCell ref="AC167:AC176"/>
    <mergeCell ref="AD167:AD176"/>
    <mergeCell ref="Y179:Y187"/>
    <mergeCell ref="Z179:Z187"/>
    <mergeCell ref="AA179:AA187"/>
    <mergeCell ref="AK167:AK176"/>
    <mergeCell ref="AE167:AE176"/>
    <mergeCell ref="AF167:AF176"/>
    <mergeCell ref="AG167:AG176"/>
    <mergeCell ref="AH167:AH176"/>
    <mergeCell ref="AI167:AI176"/>
    <mergeCell ref="AJ167:AJ176"/>
    <mergeCell ref="AF179:AF187"/>
    <mergeCell ref="AG179:AG187"/>
    <mergeCell ref="AH179:AH187"/>
    <mergeCell ref="AI179:AI187"/>
    <mergeCell ref="AJ179:AJ187"/>
    <mergeCell ref="AK179:AK187"/>
    <mergeCell ref="AJ202:AJ208"/>
    <mergeCell ref="AK202:AK208"/>
    <mergeCell ref="Y190:Y199"/>
    <mergeCell ref="Z190:Z199"/>
    <mergeCell ref="AA190:AA199"/>
    <mergeCell ref="AB190:AB199"/>
    <mergeCell ref="AC190:AC199"/>
    <mergeCell ref="AD190:AD199"/>
    <mergeCell ref="AK190:AK199"/>
    <mergeCell ref="AE190:AE199"/>
    <mergeCell ref="AF190:AF199"/>
    <mergeCell ref="AG190:AG199"/>
    <mergeCell ref="AH190:AH199"/>
    <mergeCell ref="AI190:AI199"/>
    <mergeCell ref="AJ190:AJ199"/>
    <mergeCell ref="AK211:AK216"/>
    <mergeCell ref="Y202:Y208"/>
    <mergeCell ref="Z202:Z208"/>
    <mergeCell ref="AA202:AA208"/>
    <mergeCell ref="AB202:AB208"/>
    <mergeCell ref="AC202:AC208"/>
    <mergeCell ref="AD202:AD208"/>
    <mergeCell ref="AE202:AE208"/>
    <mergeCell ref="AF202:AF208"/>
    <mergeCell ref="AG202:AG208"/>
    <mergeCell ref="AE211:AE216"/>
    <mergeCell ref="AF211:AF216"/>
    <mergeCell ref="AG211:AG216"/>
    <mergeCell ref="AH211:AH216"/>
    <mergeCell ref="AI211:AI216"/>
    <mergeCell ref="AJ211:AJ216"/>
    <mergeCell ref="Y211:Y216"/>
    <mergeCell ref="Z211:Z216"/>
    <mergeCell ref="AA211:AA216"/>
    <mergeCell ref="AB211:AB216"/>
    <mergeCell ref="AC211:AC216"/>
    <mergeCell ref="AD211:AD216"/>
    <mergeCell ref="AH202:AH208"/>
    <mergeCell ref="AI202:AI208"/>
    <mergeCell ref="AK229:AK233"/>
    <mergeCell ref="Y219:Y226"/>
    <mergeCell ref="Z219:Z226"/>
    <mergeCell ref="AA219:AA226"/>
    <mergeCell ref="AB219:AB226"/>
    <mergeCell ref="AC219:AC226"/>
    <mergeCell ref="AD219:AD226"/>
    <mergeCell ref="AE219:AE226"/>
    <mergeCell ref="AF219:AF226"/>
    <mergeCell ref="AG219:AG226"/>
    <mergeCell ref="AE229:AE233"/>
    <mergeCell ref="AF229:AF233"/>
    <mergeCell ref="AG229:AG233"/>
    <mergeCell ref="AH229:AH233"/>
    <mergeCell ref="AI229:AI233"/>
    <mergeCell ref="AJ229:AJ233"/>
    <mergeCell ref="Y229:Y233"/>
    <mergeCell ref="Z229:Z233"/>
    <mergeCell ref="AA229:AA233"/>
    <mergeCell ref="AB229:AB233"/>
    <mergeCell ref="AC229:AC233"/>
    <mergeCell ref="AD229:AD233"/>
    <mergeCell ref="B228:AK228"/>
    <mergeCell ref="B229:B233"/>
    <mergeCell ref="AK236:AK245"/>
    <mergeCell ref="AK260:AK265"/>
    <mergeCell ref="Y254:Y257"/>
    <mergeCell ref="Y248:Y251"/>
    <mergeCell ref="Y236:Y245"/>
    <mergeCell ref="Z236:Z245"/>
    <mergeCell ref="AA236:AA245"/>
    <mergeCell ref="AB236:AB245"/>
    <mergeCell ref="AC236:AC245"/>
    <mergeCell ref="AD236:AD245"/>
    <mergeCell ref="AE236:AE245"/>
    <mergeCell ref="AE260:AE265"/>
    <mergeCell ref="AF260:AF265"/>
    <mergeCell ref="AG260:AG265"/>
    <mergeCell ref="AH260:AH265"/>
    <mergeCell ref="AI260:AI265"/>
    <mergeCell ref="AJ260:AJ265"/>
    <mergeCell ref="Y260:Y265"/>
    <mergeCell ref="Z260:Z265"/>
    <mergeCell ref="AG254:AG257"/>
    <mergeCell ref="AH254:AH257"/>
    <mergeCell ref="AI254:AI257"/>
    <mergeCell ref="AJ254:AJ257"/>
    <mergeCell ref="AF236:AF245"/>
    <mergeCell ref="AG236:AG245"/>
    <mergeCell ref="AH236:AH245"/>
    <mergeCell ref="AI236:AI245"/>
    <mergeCell ref="AJ236:AJ245"/>
    <mergeCell ref="AB254:AB257"/>
    <mergeCell ref="AC254:AC257"/>
    <mergeCell ref="AD254:AD257"/>
    <mergeCell ref="AE254:AE257"/>
    <mergeCell ref="AA260:AA265"/>
    <mergeCell ref="AB260:AB265"/>
    <mergeCell ref="AC260:AC265"/>
    <mergeCell ref="AD260:AD265"/>
    <mergeCell ref="AF254:AF257"/>
    <mergeCell ref="B114:AK114"/>
    <mergeCell ref="AJ285:AJ292"/>
    <mergeCell ref="AK285:AK292"/>
    <mergeCell ref="Y274:Y282"/>
    <mergeCell ref="Z274:Z282"/>
    <mergeCell ref="AA274:AA282"/>
    <mergeCell ref="AB274:AB282"/>
    <mergeCell ref="AC274:AC282"/>
    <mergeCell ref="AD274:AD282"/>
    <mergeCell ref="AE274:AE282"/>
    <mergeCell ref="AF274:AF282"/>
    <mergeCell ref="AG274:AG282"/>
    <mergeCell ref="AH274:AH282"/>
    <mergeCell ref="AI274:AI282"/>
    <mergeCell ref="AJ274:AJ282"/>
    <mergeCell ref="AK274:AK282"/>
    <mergeCell ref="Y268:Y271"/>
    <mergeCell ref="Z268:Z271"/>
    <mergeCell ref="AA268:AA271"/>
    <mergeCell ref="AB268:AB271"/>
    <mergeCell ref="AC268:AC271"/>
    <mergeCell ref="AJ268:AJ271"/>
    <mergeCell ref="B274:B282"/>
    <mergeCell ref="B285:B292"/>
    <mergeCell ref="B103:AK103"/>
    <mergeCell ref="B93:AK93"/>
    <mergeCell ref="B82:AK82"/>
    <mergeCell ref="B76:AK76"/>
    <mergeCell ref="B63:AK63"/>
    <mergeCell ref="B52:AK52"/>
    <mergeCell ref="AH94:AH101"/>
    <mergeCell ref="AI94:AI101"/>
    <mergeCell ref="AJ94:AJ101"/>
    <mergeCell ref="AK94:AK101"/>
    <mergeCell ref="Y94:Y101"/>
    <mergeCell ref="Z94:Z101"/>
    <mergeCell ref="AA94:AA101"/>
    <mergeCell ref="AB94:AB101"/>
    <mergeCell ref="AC94:AC101"/>
    <mergeCell ref="AD94:AD101"/>
    <mergeCell ref="AE94:AE101"/>
    <mergeCell ref="AF94:AF101"/>
    <mergeCell ref="AG94:AG101"/>
    <mergeCell ref="AK83:AK91"/>
    <mergeCell ref="Y77:Y80"/>
    <mergeCell ref="Z77:Z80"/>
    <mergeCell ref="AA77:AA80"/>
    <mergeCell ref="AB77:AB80"/>
    <mergeCell ref="B294:AK294"/>
    <mergeCell ref="B284:AK284"/>
    <mergeCell ref="B273:AK273"/>
    <mergeCell ref="B267:AK267"/>
    <mergeCell ref="AF285:AF292"/>
    <mergeCell ref="AG285:AG292"/>
    <mergeCell ref="AH285:AH292"/>
    <mergeCell ref="AI285:AI292"/>
    <mergeCell ref="Y285:Y292"/>
    <mergeCell ref="Z285:Z292"/>
    <mergeCell ref="AA285:AA292"/>
    <mergeCell ref="AB285:AB292"/>
    <mergeCell ref="AC285:AC292"/>
    <mergeCell ref="AD285:AD292"/>
    <mergeCell ref="AE285:AE292"/>
    <mergeCell ref="AK268:AK271"/>
    <mergeCell ref="AD268:AD271"/>
    <mergeCell ref="AE268:AE271"/>
    <mergeCell ref="AF268:AF271"/>
    <mergeCell ref="AG268:AG271"/>
    <mergeCell ref="AH268:AH271"/>
    <mergeCell ref="AI268:AI271"/>
    <mergeCell ref="B236:B245"/>
    <mergeCell ref="B248:B251"/>
    <mergeCell ref="B254:B257"/>
    <mergeCell ref="B260:B265"/>
    <mergeCell ref="B268:B271"/>
    <mergeCell ref="B259:AK259"/>
    <mergeCell ref="B253:AK253"/>
    <mergeCell ref="B247:AK247"/>
    <mergeCell ref="B235:AK235"/>
    <mergeCell ref="Z248:Z251"/>
    <mergeCell ref="AA248:AA251"/>
    <mergeCell ref="AB248:AB251"/>
    <mergeCell ref="AC248:AC251"/>
    <mergeCell ref="AD248:AD251"/>
    <mergeCell ref="AE248:AE251"/>
    <mergeCell ref="AF248:AF251"/>
    <mergeCell ref="AG248:AG251"/>
    <mergeCell ref="AK254:AK257"/>
    <mergeCell ref="AH248:AH251"/>
    <mergeCell ref="AI248:AI251"/>
    <mergeCell ref="AJ248:AJ251"/>
    <mergeCell ref="AK248:AK251"/>
    <mergeCell ref="Z254:Z257"/>
    <mergeCell ref="AA254:AA257"/>
    <mergeCell ref="B167:B176"/>
    <mergeCell ref="B179:B187"/>
    <mergeCell ref="B190:B199"/>
    <mergeCell ref="B202:B208"/>
    <mergeCell ref="B211:B216"/>
    <mergeCell ref="B219:B226"/>
    <mergeCell ref="B104:B112"/>
    <mergeCell ref="B115:B121"/>
    <mergeCell ref="B124:B131"/>
    <mergeCell ref="B134:B143"/>
    <mergeCell ref="B146:B155"/>
    <mergeCell ref="B158:B164"/>
    <mergeCell ref="B218:AK218"/>
    <mergeCell ref="B210:AK210"/>
    <mergeCell ref="B201:AK201"/>
    <mergeCell ref="B189:AK189"/>
    <mergeCell ref="B178:AK178"/>
    <mergeCell ref="AH219:AH226"/>
    <mergeCell ref="AI219:AI226"/>
    <mergeCell ref="AJ219:AJ226"/>
    <mergeCell ref="AK219:AK226"/>
    <mergeCell ref="B166:AK166"/>
    <mergeCell ref="B157:AK157"/>
    <mergeCell ref="B145:AK145"/>
    <mergeCell ref="B53:B61"/>
    <mergeCell ref="B64:B74"/>
    <mergeCell ref="B77:B80"/>
    <mergeCell ref="B83:B91"/>
    <mergeCell ref="B94:B101"/>
    <mergeCell ref="AF10:AG10"/>
    <mergeCell ref="AH10:AI10"/>
    <mergeCell ref="AJ10:AK10"/>
    <mergeCell ref="B12:B22"/>
    <mergeCell ref="B25:B30"/>
    <mergeCell ref="B33:B38"/>
    <mergeCell ref="AH33:AH38"/>
    <mergeCell ref="AI33:AI38"/>
    <mergeCell ref="AJ33:AJ38"/>
    <mergeCell ref="AK33:AK38"/>
    <mergeCell ref="B24:AK24"/>
    <mergeCell ref="AC77:AC80"/>
    <mergeCell ref="AD77:AD80"/>
    <mergeCell ref="AE77:AE80"/>
    <mergeCell ref="AF77:AF80"/>
    <mergeCell ref="AG77:AG80"/>
    <mergeCell ref="AE83:AE91"/>
    <mergeCell ref="AF83:AF91"/>
    <mergeCell ref="AG83:AG91"/>
    <mergeCell ref="Q10:Q11"/>
    <mergeCell ref="O9:Q9"/>
    <mergeCell ref="S9:S11"/>
    <mergeCell ref="T9:T11"/>
    <mergeCell ref="U9:U11"/>
    <mergeCell ref="Y9:Y11"/>
    <mergeCell ref="Z9:AE9"/>
    <mergeCell ref="Z10:AA10"/>
    <mergeCell ref="AB10:AC10"/>
    <mergeCell ref="AD10:AE10"/>
    <mergeCell ref="V9:V11"/>
    <mergeCell ref="W9:W11"/>
    <mergeCell ref="X9:X11"/>
    <mergeCell ref="N9:N11"/>
    <mergeCell ref="R9:R11"/>
    <mergeCell ref="B298:AK298"/>
    <mergeCell ref="B296:AK296"/>
    <mergeCell ref="B297:AK297"/>
    <mergeCell ref="B1:L1"/>
    <mergeCell ref="B2:J2"/>
    <mergeCell ref="B9:B11"/>
    <mergeCell ref="C9:C11"/>
    <mergeCell ref="D9:D11"/>
    <mergeCell ref="E9:E11"/>
    <mergeCell ref="F9:F11"/>
    <mergeCell ref="G9:I9"/>
    <mergeCell ref="J9:J11"/>
    <mergeCell ref="K9:M9"/>
    <mergeCell ref="AF9:AK9"/>
    <mergeCell ref="G10:G11"/>
    <mergeCell ref="H10:H11"/>
    <mergeCell ref="I10:I11"/>
    <mergeCell ref="K10:K11"/>
    <mergeCell ref="L10:L11"/>
    <mergeCell ref="M10:M11"/>
    <mergeCell ref="O10:O11"/>
    <mergeCell ref="P10:P11"/>
  </mergeCells>
  <pageMargins left="0.70866141732283472" right="0.70866141732283472" top="0.74803149606299213" bottom="0.74803149606299213" header="0.31496062992125984" footer="0.31496062992125984"/>
  <pageSetup paperSize="66" scale="29" fitToHeight="0" orientation="landscape" r:id="rId1"/>
  <ignoredErrors>
    <ignoredError sqref="R19"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412ED-BC13-44CF-8CD3-59B7980A19B1}">
  <sheetPr>
    <pageSetUpPr fitToPage="1"/>
  </sheetPr>
  <dimension ref="A1:AJ137"/>
  <sheetViews>
    <sheetView workbookViewId="0">
      <pane xSplit="2" ySplit="11" topLeftCell="C126" activePane="bottomRight" state="frozen"/>
      <selection activeCell="B45" sqref="B45:AI45"/>
      <selection pane="topRight" activeCell="B45" sqref="B45:AI45"/>
      <selection pane="bottomLeft" activeCell="B45" sqref="B45:AI45"/>
      <selection pane="bottomRight" activeCell="F139" sqref="F139"/>
    </sheetView>
  </sheetViews>
  <sheetFormatPr defaultRowHeight="15" x14ac:dyDescent="0.25"/>
  <cols>
    <col min="2" max="2" width="12.7109375" customWidth="1"/>
    <col min="6" max="6" width="11.28515625" customWidth="1"/>
    <col min="7" max="7" width="12.28515625" customWidth="1"/>
    <col min="10" max="10" width="14" customWidth="1"/>
    <col min="11" max="11" width="12.5703125" customWidth="1"/>
    <col min="14" max="14" width="12.28515625" customWidth="1"/>
    <col min="17" max="17" width="12.7109375" customWidth="1"/>
    <col min="18" max="18" width="15.7109375" customWidth="1"/>
    <col min="19" max="19" width="23" customWidth="1"/>
    <col min="20" max="23" width="14.85546875" customWidth="1"/>
    <col min="24" max="24" width="16.7109375" customWidth="1"/>
    <col min="25" max="25" width="15.7109375" customWidth="1"/>
    <col min="26" max="26" width="12.7109375" customWidth="1"/>
    <col min="27" max="27" width="14.5703125" customWidth="1"/>
    <col min="28" max="28" width="15.28515625" customWidth="1"/>
    <col min="29" max="29" width="14.5703125" customWidth="1"/>
    <col min="30" max="30" width="16.140625" customWidth="1"/>
    <col min="31" max="31" width="12.7109375" customWidth="1"/>
    <col min="32" max="32" width="16.7109375" customWidth="1"/>
    <col min="33" max="33" width="12.5703125" customWidth="1"/>
    <col min="34" max="34" width="14.85546875" customWidth="1"/>
    <col min="35" max="35" width="16.140625" customWidth="1"/>
    <col min="36" max="36" width="16.5703125" customWidth="1"/>
  </cols>
  <sheetData>
    <row r="1" spans="1:36" ht="15.75" x14ac:dyDescent="0.25">
      <c r="A1" s="8"/>
      <c r="B1" s="42" t="s">
        <v>0</v>
      </c>
      <c r="C1" s="42"/>
      <c r="D1" s="42"/>
      <c r="E1" s="42"/>
      <c r="F1" s="42"/>
      <c r="G1" s="42"/>
      <c r="H1" s="42"/>
      <c r="I1" s="42"/>
      <c r="J1" s="42"/>
      <c r="K1" s="42"/>
      <c r="L1" s="42"/>
    </row>
    <row r="2" spans="1:36" x14ac:dyDescent="0.25">
      <c r="A2" s="8"/>
      <c r="B2" s="43" t="s">
        <v>581</v>
      </c>
      <c r="C2" s="44"/>
      <c r="D2" s="44"/>
      <c r="E2" s="44"/>
      <c r="F2" s="44"/>
      <c r="G2" s="44"/>
      <c r="H2" s="44"/>
      <c r="I2" s="44"/>
      <c r="J2" s="44"/>
      <c r="K2" s="1"/>
      <c r="L2" s="1"/>
    </row>
    <row r="3" spans="1:36" x14ac:dyDescent="0.25">
      <c r="A3" s="8"/>
    </row>
    <row r="4" spans="1:36" x14ac:dyDescent="0.25">
      <c r="A4" s="8"/>
      <c r="B4" s="2" t="s">
        <v>2</v>
      </c>
      <c r="C4" s="2" t="s">
        <v>6</v>
      </c>
    </row>
    <row r="5" spans="1:36" x14ac:dyDescent="0.25">
      <c r="A5" s="8"/>
      <c r="B5" s="2" t="s">
        <v>3</v>
      </c>
      <c r="C5" s="3" t="s">
        <v>7</v>
      </c>
      <c r="Q5" s="23"/>
    </row>
    <row r="6" spans="1:36" x14ac:dyDescent="0.25">
      <c r="A6" s="8"/>
      <c r="B6" s="2" t="s">
        <v>4</v>
      </c>
      <c r="C6" s="2" t="s">
        <v>580</v>
      </c>
    </row>
    <row r="7" spans="1:36" x14ac:dyDescent="0.25">
      <c r="A7" s="8"/>
      <c r="B7" s="2" t="s">
        <v>5</v>
      </c>
      <c r="C7" s="2" t="s">
        <v>1192</v>
      </c>
    </row>
    <row r="8" spans="1:36" ht="15.75" thickBot="1" x14ac:dyDescent="0.3">
      <c r="A8" s="8"/>
      <c r="J8" s="4"/>
      <c r="K8" s="4"/>
      <c r="L8" s="4"/>
      <c r="M8" s="4"/>
      <c r="N8" s="4"/>
      <c r="O8" s="4"/>
      <c r="P8" s="4"/>
      <c r="Q8" s="4"/>
      <c r="R8" s="4"/>
      <c r="S8" s="4"/>
      <c r="T8" s="4"/>
      <c r="U8" s="4"/>
      <c r="V8" s="4"/>
      <c r="W8" s="4"/>
      <c r="X8" s="4"/>
      <c r="Y8" s="4"/>
      <c r="Z8" s="4"/>
      <c r="AA8" s="4"/>
      <c r="AB8" s="4"/>
      <c r="AC8" s="4"/>
      <c r="AD8" s="4"/>
      <c r="AE8" s="4"/>
      <c r="AF8" s="4"/>
      <c r="AG8" s="4"/>
      <c r="AH8" s="4"/>
      <c r="AI8" s="4"/>
      <c r="AJ8" s="4"/>
    </row>
    <row r="9" spans="1:36" ht="14.45" customHeight="1" x14ac:dyDescent="0.25">
      <c r="A9" s="8"/>
      <c r="B9" s="49" t="s">
        <v>9</v>
      </c>
      <c r="C9" s="49" t="s">
        <v>10</v>
      </c>
      <c r="D9" s="49" t="s">
        <v>11</v>
      </c>
      <c r="E9" s="49" t="s">
        <v>12</v>
      </c>
      <c r="F9" s="49" t="s">
        <v>13</v>
      </c>
      <c r="G9" s="64" t="s">
        <v>14</v>
      </c>
      <c r="H9" s="49"/>
      <c r="I9" s="65"/>
      <c r="J9" s="41" t="s">
        <v>18</v>
      </c>
      <c r="K9" s="50" t="s">
        <v>19</v>
      </c>
      <c r="L9" s="41"/>
      <c r="M9" s="55"/>
      <c r="N9" s="50" t="s">
        <v>20</v>
      </c>
      <c r="O9" s="41"/>
      <c r="P9" s="55"/>
      <c r="Q9" s="60" t="s">
        <v>1190</v>
      </c>
      <c r="R9" s="41" t="s">
        <v>1188</v>
      </c>
      <c r="S9" s="41" t="s">
        <v>115</v>
      </c>
      <c r="T9" s="41" t="s">
        <v>1135</v>
      </c>
      <c r="U9" s="41" t="s">
        <v>1136</v>
      </c>
      <c r="V9" s="41" t="s">
        <v>1137</v>
      </c>
      <c r="W9" s="41" t="s">
        <v>1138</v>
      </c>
      <c r="X9" s="41" t="s">
        <v>21</v>
      </c>
      <c r="Y9" s="50" t="s">
        <v>22</v>
      </c>
      <c r="Z9" s="41"/>
      <c r="AA9" s="41"/>
      <c r="AB9" s="41"/>
      <c r="AC9" s="41"/>
      <c r="AD9" s="41"/>
      <c r="AE9" s="50" t="s">
        <v>30</v>
      </c>
      <c r="AF9" s="41"/>
      <c r="AG9" s="41"/>
      <c r="AH9" s="41"/>
      <c r="AI9" s="41"/>
      <c r="AJ9" s="51"/>
    </row>
    <row r="10" spans="1:36" ht="15" customHeight="1" thickBot="1" x14ac:dyDescent="0.3">
      <c r="A10" s="8"/>
      <c r="B10" s="41"/>
      <c r="C10" s="41"/>
      <c r="D10" s="41"/>
      <c r="E10" s="41"/>
      <c r="F10" s="41"/>
      <c r="G10" s="41" t="s">
        <v>15</v>
      </c>
      <c r="H10" s="41" t="s">
        <v>16</v>
      </c>
      <c r="I10" s="41" t="s">
        <v>17</v>
      </c>
      <c r="J10" s="41"/>
      <c r="K10" s="41" t="s">
        <v>15</v>
      </c>
      <c r="L10" s="41" t="s">
        <v>16</v>
      </c>
      <c r="M10" s="41" t="s">
        <v>17</v>
      </c>
      <c r="N10" s="41" t="s">
        <v>15</v>
      </c>
      <c r="O10" s="41" t="s">
        <v>16</v>
      </c>
      <c r="P10" s="41" t="s">
        <v>17</v>
      </c>
      <c r="Q10" s="41"/>
      <c r="R10" s="41"/>
      <c r="S10" s="41"/>
      <c r="T10" s="41"/>
      <c r="U10" s="41"/>
      <c r="V10" s="41"/>
      <c r="W10" s="41"/>
      <c r="X10" s="41"/>
      <c r="Y10" s="52" t="s">
        <v>23</v>
      </c>
      <c r="Z10" s="53"/>
      <c r="AA10" s="52" t="s">
        <v>24</v>
      </c>
      <c r="AB10" s="53"/>
      <c r="AC10" s="52" t="s">
        <v>25</v>
      </c>
      <c r="AD10" s="59"/>
      <c r="AE10" s="52" t="s">
        <v>23</v>
      </c>
      <c r="AF10" s="53"/>
      <c r="AG10" s="52" t="s">
        <v>24</v>
      </c>
      <c r="AH10" s="53"/>
      <c r="AI10" s="52" t="s">
        <v>25</v>
      </c>
      <c r="AJ10" s="54"/>
    </row>
    <row r="11" spans="1:36" ht="15.75" thickBot="1" x14ac:dyDescent="0.3">
      <c r="A11" s="8"/>
      <c r="B11" s="41"/>
      <c r="C11" s="41"/>
      <c r="D11" s="41"/>
      <c r="E11" s="41"/>
      <c r="F11" s="41"/>
      <c r="G11" s="41"/>
      <c r="H11" s="41"/>
      <c r="I11" s="41"/>
      <c r="J11" s="41"/>
      <c r="K11" s="41"/>
      <c r="L11" s="41"/>
      <c r="M11" s="41"/>
      <c r="N11" s="41"/>
      <c r="O11" s="41"/>
      <c r="P11" s="41"/>
      <c r="Q11" s="41"/>
      <c r="R11" s="41"/>
      <c r="S11" s="41"/>
      <c r="T11" s="41"/>
      <c r="U11" s="41"/>
      <c r="V11" s="41"/>
      <c r="W11" s="41"/>
      <c r="X11" s="41"/>
      <c r="Y11" s="7" t="s">
        <v>26</v>
      </c>
      <c r="Z11" s="5" t="s">
        <v>27</v>
      </c>
      <c r="AA11" s="5" t="s">
        <v>26</v>
      </c>
      <c r="AB11" s="5" t="s">
        <v>28</v>
      </c>
      <c r="AC11" s="5" t="s">
        <v>26</v>
      </c>
      <c r="AD11" s="5" t="s">
        <v>29</v>
      </c>
      <c r="AE11" s="5" t="s">
        <v>26</v>
      </c>
      <c r="AF11" s="5" t="s">
        <v>27</v>
      </c>
      <c r="AG11" s="5" t="s">
        <v>26</v>
      </c>
      <c r="AH11" s="5" t="s">
        <v>28</v>
      </c>
      <c r="AI11" s="5" t="s">
        <v>26</v>
      </c>
      <c r="AJ11" s="6" t="s">
        <v>29</v>
      </c>
    </row>
    <row r="12" spans="1:36" ht="15.75" thickBot="1" x14ac:dyDescent="0.3">
      <c r="B12" s="30" t="s">
        <v>31</v>
      </c>
      <c r="C12" s="9" t="s">
        <v>582</v>
      </c>
      <c r="D12" s="11">
        <v>11.7</v>
      </c>
      <c r="E12" s="9">
        <v>63</v>
      </c>
      <c r="F12" s="13">
        <f>D12*E12</f>
        <v>737.09999999999991</v>
      </c>
      <c r="G12" s="10">
        <f>H12/D12</f>
        <v>9.8547008547008555E-2</v>
      </c>
      <c r="H12" s="10">
        <v>1.153</v>
      </c>
      <c r="I12" s="12">
        <f>G12*F12</f>
        <v>72.638999999999996</v>
      </c>
      <c r="J12" s="10">
        <v>10.75</v>
      </c>
      <c r="K12" s="10">
        <f>L12/D12</f>
        <v>8.8034188034188041E-2</v>
      </c>
      <c r="L12" s="10">
        <v>1.03</v>
      </c>
      <c r="M12" s="12">
        <f>K12*F12</f>
        <v>64.89</v>
      </c>
      <c r="N12" s="10"/>
      <c r="O12" s="10"/>
      <c r="P12" s="12"/>
      <c r="Q12" s="12">
        <f>R12-M12</f>
        <v>32.004000000000005</v>
      </c>
      <c r="R12" s="20">
        <v>96.894000000000005</v>
      </c>
      <c r="S12" s="20">
        <f>P12</f>
        <v>0</v>
      </c>
      <c r="T12" s="12">
        <v>261210</v>
      </c>
      <c r="U12" s="12">
        <v>261220</v>
      </c>
      <c r="V12" s="12"/>
      <c r="W12" s="12"/>
      <c r="X12" s="33"/>
      <c r="Y12" s="33" t="s">
        <v>107</v>
      </c>
      <c r="Z12" s="33" t="s">
        <v>108</v>
      </c>
      <c r="AA12" s="33" t="s">
        <v>116</v>
      </c>
      <c r="AB12" s="33" t="s">
        <v>110</v>
      </c>
      <c r="AC12" s="33" t="s">
        <v>119</v>
      </c>
      <c r="AD12" s="33" t="s">
        <v>117</v>
      </c>
      <c r="AE12" s="33" t="s">
        <v>120</v>
      </c>
      <c r="AF12" s="33" t="s">
        <v>120</v>
      </c>
      <c r="AG12" s="33" t="s">
        <v>120</v>
      </c>
      <c r="AH12" s="33" t="s">
        <v>120</v>
      </c>
      <c r="AI12" s="33" t="s">
        <v>120</v>
      </c>
      <c r="AJ12" s="33" t="s">
        <v>120</v>
      </c>
    </row>
    <row r="13" spans="1:36" ht="15.75" thickBot="1" x14ac:dyDescent="0.3">
      <c r="B13" s="31"/>
      <c r="C13" s="9" t="s">
        <v>583</v>
      </c>
      <c r="D13" s="11">
        <v>11.5</v>
      </c>
      <c r="E13" s="9">
        <v>58</v>
      </c>
      <c r="F13" s="13">
        <f>D13*E13</f>
        <v>667</v>
      </c>
      <c r="G13" s="10">
        <f>H13/D13</f>
        <v>0.12313043478260868</v>
      </c>
      <c r="H13" s="10">
        <v>1.4159999999999999</v>
      </c>
      <c r="I13" s="12">
        <f>G13*F13</f>
        <v>82.127999999999986</v>
      </c>
      <c r="J13" s="10">
        <v>10.75</v>
      </c>
      <c r="K13" s="10">
        <f>L13/D13</f>
        <v>0.11921739130434783</v>
      </c>
      <c r="L13" s="10">
        <v>1.371</v>
      </c>
      <c r="M13" s="12">
        <f>K13*F13</f>
        <v>79.518000000000001</v>
      </c>
      <c r="N13" s="10"/>
      <c r="O13" s="10"/>
      <c r="P13" s="12"/>
      <c r="Q13" s="12">
        <f>R13-M13</f>
        <v>28.941999999999993</v>
      </c>
      <c r="R13" s="20">
        <v>108.46</v>
      </c>
      <c r="S13" s="20">
        <f>P13</f>
        <v>0</v>
      </c>
      <c r="T13" s="12">
        <v>261210</v>
      </c>
      <c r="U13" s="12">
        <v>261220</v>
      </c>
      <c r="V13" s="12"/>
      <c r="W13" s="12"/>
      <c r="X13" s="34"/>
      <c r="Y13" s="34"/>
      <c r="Z13" s="34"/>
      <c r="AA13" s="34"/>
      <c r="AB13" s="34"/>
      <c r="AC13" s="34"/>
      <c r="AD13" s="34"/>
      <c r="AE13" s="34"/>
      <c r="AF13" s="34"/>
      <c r="AG13" s="34"/>
      <c r="AH13" s="34"/>
      <c r="AI13" s="34"/>
      <c r="AJ13" s="34"/>
    </row>
    <row r="14" spans="1:36" ht="15.75" thickBot="1" x14ac:dyDescent="0.3">
      <c r="A14" s="8"/>
      <c r="B14" s="18" t="s">
        <v>32</v>
      </c>
      <c r="C14" s="14" t="s">
        <v>31</v>
      </c>
      <c r="D14" s="14"/>
      <c r="E14" s="14">
        <f>SUM(E12:E13)</f>
        <v>121</v>
      </c>
      <c r="F14" s="15">
        <f>SUM(F12:F13)</f>
        <v>1404.1</v>
      </c>
      <c r="G14" s="16"/>
      <c r="H14" s="16"/>
      <c r="I14" s="15">
        <f>SUM(I12:I13)</f>
        <v>154.767</v>
      </c>
      <c r="J14" s="16"/>
      <c r="K14" s="16"/>
      <c r="L14" s="16"/>
      <c r="M14" s="15">
        <f>SUM(M12:M13)</f>
        <v>144.40800000000002</v>
      </c>
      <c r="N14" s="16"/>
      <c r="O14" s="16"/>
      <c r="P14" s="15"/>
      <c r="Q14" s="15">
        <f t="shared" ref="Q14:S14" si="0">SUM(Q12:Q13)</f>
        <v>60.945999999999998</v>
      </c>
      <c r="R14" s="15">
        <f t="shared" si="0"/>
        <v>205.35399999999998</v>
      </c>
      <c r="S14" s="15">
        <f t="shared" si="0"/>
        <v>0</v>
      </c>
      <c r="T14" s="15"/>
      <c r="U14" s="15"/>
      <c r="V14" s="15"/>
      <c r="W14" s="15"/>
      <c r="X14" s="19"/>
      <c r="Y14" s="19"/>
      <c r="Z14" s="19"/>
      <c r="AA14" s="19"/>
      <c r="AB14" s="19"/>
      <c r="AC14" s="19"/>
      <c r="AD14" s="19"/>
      <c r="AE14" s="19"/>
      <c r="AF14" s="19"/>
      <c r="AG14" s="19"/>
      <c r="AH14" s="19"/>
      <c r="AI14" s="19"/>
      <c r="AJ14" s="19"/>
    </row>
    <row r="15" spans="1:36" ht="15.75" thickBot="1" x14ac:dyDescent="0.3">
      <c r="A15" s="8"/>
      <c r="B15" s="56"/>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8"/>
    </row>
    <row r="16" spans="1:36" ht="15.75" thickBot="1" x14ac:dyDescent="0.3">
      <c r="B16" s="73" t="s">
        <v>33</v>
      </c>
      <c r="C16" s="9" t="s">
        <v>584</v>
      </c>
      <c r="D16" s="11">
        <v>8</v>
      </c>
      <c r="E16" s="9">
        <v>61</v>
      </c>
      <c r="F16" s="13">
        <f>D16*E16</f>
        <v>488</v>
      </c>
      <c r="G16" s="10">
        <f>H16/D16</f>
        <v>0.13225000000000001</v>
      </c>
      <c r="H16" s="10">
        <v>1.0580000000000001</v>
      </c>
      <c r="I16" s="12">
        <f>G16*F16</f>
        <v>64.537999999999997</v>
      </c>
      <c r="J16" s="10">
        <v>10.75</v>
      </c>
      <c r="K16" s="10">
        <f>L16/D16</f>
        <v>0.13225000000000001</v>
      </c>
      <c r="L16" s="10">
        <v>1.0580000000000001</v>
      </c>
      <c r="M16" s="12">
        <f>K16*F16</f>
        <v>64.537999999999997</v>
      </c>
      <c r="N16" s="10"/>
      <c r="O16" s="10"/>
      <c r="P16" s="12"/>
      <c r="Q16" s="12">
        <f t="shared" ref="Q16:Q20" si="1">R16-M16</f>
        <v>21.167000000000002</v>
      </c>
      <c r="R16" s="20">
        <v>85.704999999999998</v>
      </c>
      <c r="S16" s="20">
        <f>P16</f>
        <v>0</v>
      </c>
      <c r="T16" s="12">
        <v>261410</v>
      </c>
      <c r="U16" s="12" t="s">
        <v>1165</v>
      </c>
      <c r="V16" s="12"/>
      <c r="W16" s="12"/>
      <c r="X16" s="32" t="s">
        <v>1117</v>
      </c>
      <c r="Y16" s="32" t="s">
        <v>108</v>
      </c>
      <c r="Z16" s="32" t="s">
        <v>108</v>
      </c>
      <c r="AA16" s="32" t="s">
        <v>116</v>
      </c>
      <c r="AB16" s="32" t="s">
        <v>110</v>
      </c>
      <c r="AC16" s="32" t="s">
        <v>119</v>
      </c>
      <c r="AD16" s="32" t="s">
        <v>112</v>
      </c>
      <c r="AE16" s="32" t="s">
        <v>120</v>
      </c>
      <c r="AF16" s="32" t="s">
        <v>120</v>
      </c>
      <c r="AG16" s="32" t="s">
        <v>120</v>
      </c>
      <c r="AH16" s="32" t="s">
        <v>120</v>
      </c>
      <c r="AI16" s="32" t="s">
        <v>120</v>
      </c>
      <c r="AJ16" s="32" t="s">
        <v>120</v>
      </c>
    </row>
    <row r="17" spans="1:36" ht="15.75" thickBot="1" x14ac:dyDescent="0.3">
      <c r="B17" s="30"/>
      <c r="C17" s="9" t="s">
        <v>585</v>
      </c>
      <c r="D17" s="11">
        <v>7.55</v>
      </c>
      <c r="E17" s="9">
        <v>39</v>
      </c>
      <c r="F17" s="13">
        <f>D17*E17</f>
        <v>294.45</v>
      </c>
      <c r="G17" s="10">
        <f>H17/D17</f>
        <v>6.9668874172185438E-2</v>
      </c>
      <c r="H17" s="10">
        <v>0.52600000000000002</v>
      </c>
      <c r="I17" s="12">
        <f>G17*F17</f>
        <v>20.514000000000003</v>
      </c>
      <c r="J17" s="10">
        <v>10.75</v>
      </c>
      <c r="K17" s="10">
        <f>L17/D17</f>
        <v>6.9668874172185438E-2</v>
      </c>
      <c r="L17" s="10">
        <v>0.52600000000000002</v>
      </c>
      <c r="M17" s="12">
        <f>K17*F17</f>
        <v>20.514000000000003</v>
      </c>
      <c r="N17" s="10"/>
      <c r="O17" s="10"/>
      <c r="P17" s="12"/>
      <c r="Q17" s="12">
        <f t="shared" si="1"/>
        <v>12.791999999999994</v>
      </c>
      <c r="R17" s="20">
        <v>33.305999999999997</v>
      </c>
      <c r="S17" s="20">
        <f>P17</f>
        <v>0</v>
      </c>
      <c r="T17" s="12">
        <v>261410</v>
      </c>
      <c r="U17" s="12" t="s">
        <v>1165</v>
      </c>
      <c r="V17" s="12"/>
      <c r="W17" s="12"/>
      <c r="X17" s="33"/>
      <c r="Y17" s="33"/>
      <c r="Z17" s="33"/>
      <c r="AA17" s="33"/>
      <c r="AB17" s="33"/>
      <c r="AC17" s="33"/>
      <c r="AD17" s="33"/>
      <c r="AE17" s="33"/>
      <c r="AF17" s="33"/>
      <c r="AG17" s="33"/>
      <c r="AH17" s="33"/>
      <c r="AI17" s="33"/>
      <c r="AJ17" s="33"/>
    </row>
    <row r="18" spans="1:36" ht="15.75" thickBot="1" x14ac:dyDescent="0.3">
      <c r="B18" s="30"/>
      <c r="C18" s="9" t="s">
        <v>586</v>
      </c>
      <c r="D18" s="11">
        <v>7.9</v>
      </c>
      <c r="E18" s="9">
        <v>47</v>
      </c>
      <c r="F18" s="13">
        <f>D18*E18</f>
        <v>371.3</v>
      </c>
      <c r="G18" s="10">
        <f>H18/D18</f>
        <v>9.2025316455696199E-2</v>
      </c>
      <c r="H18" s="10">
        <v>0.72699999999999998</v>
      </c>
      <c r="I18" s="12">
        <f>G18*F18</f>
        <v>34.168999999999997</v>
      </c>
      <c r="J18" s="10">
        <v>10.75</v>
      </c>
      <c r="K18" s="10">
        <f>L18/D18</f>
        <v>9.2025316455696199E-2</v>
      </c>
      <c r="L18" s="10">
        <v>0.72699999999999998</v>
      </c>
      <c r="M18" s="12">
        <f>K18*F18</f>
        <v>34.168999999999997</v>
      </c>
      <c r="N18" s="10"/>
      <c r="O18" s="10"/>
      <c r="P18" s="12"/>
      <c r="Q18" s="12">
        <f t="shared" si="1"/>
        <v>15.087000000000003</v>
      </c>
      <c r="R18" s="20">
        <v>49.256</v>
      </c>
      <c r="S18" s="20">
        <f>P18</f>
        <v>0</v>
      </c>
      <c r="T18" s="12">
        <v>261410</v>
      </c>
      <c r="U18" s="12" t="s">
        <v>1165</v>
      </c>
      <c r="V18" s="12"/>
      <c r="W18" s="12"/>
      <c r="X18" s="33"/>
      <c r="Y18" s="33"/>
      <c r="Z18" s="33"/>
      <c r="AA18" s="33"/>
      <c r="AB18" s="33"/>
      <c r="AC18" s="33"/>
      <c r="AD18" s="33"/>
      <c r="AE18" s="33"/>
      <c r="AF18" s="33"/>
      <c r="AG18" s="33"/>
      <c r="AH18" s="33"/>
      <c r="AI18" s="33"/>
      <c r="AJ18" s="33"/>
    </row>
    <row r="19" spans="1:36" ht="15.75" thickBot="1" x14ac:dyDescent="0.3">
      <c r="B19" s="30"/>
      <c r="C19" s="9" t="s">
        <v>587</v>
      </c>
      <c r="D19" s="11">
        <v>8.1999999999999993</v>
      </c>
      <c r="E19" s="9">
        <v>39</v>
      </c>
      <c r="F19" s="13">
        <f>D19*E19</f>
        <v>319.79999999999995</v>
      </c>
      <c r="G19" s="10">
        <f>H19/D19</f>
        <v>0.16170731707317076</v>
      </c>
      <c r="H19" s="10">
        <v>1.3260000000000001</v>
      </c>
      <c r="I19" s="12">
        <f>G19*F19</f>
        <v>51.714000000000006</v>
      </c>
      <c r="J19" s="10">
        <v>10.75</v>
      </c>
      <c r="K19" s="10">
        <f>L19/D19</f>
        <v>0.16170731707317076</v>
      </c>
      <c r="L19" s="10">
        <v>1.3260000000000001</v>
      </c>
      <c r="M19" s="12">
        <f>K19*F19</f>
        <v>51.714000000000006</v>
      </c>
      <c r="N19" s="10"/>
      <c r="O19" s="10"/>
      <c r="P19" s="12"/>
      <c r="Q19" s="12">
        <f t="shared" si="1"/>
        <v>12.986999999999988</v>
      </c>
      <c r="R19" s="20">
        <v>64.700999999999993</v>
      </c>
      <c r="S19" s="20">
        <f>P19</f>
        <v>0</v>
      </c>
      <c r="T19" s="12">
        <v>261410</v>
      </c>
      <c r="U19" s="12" t="s">
        <v>1165</v>
      </c>
      <c r="V19" s="12"/>
      <c r="W19" s="12"/>
      <c r="X19" s="33"/>
      <c r="Y19" s="33"/>
      <c r="Z19" s="33"/>
      <c r="AA19" s="33"/>
      <c r="AB19" s="33"/>
      <c r="AC19" s="33"/>
      <c r="AD19" s="33"/>
      <c r="AE19" s="33"/>
      <c r="AF19" s="33"/>
      <c r="AG19" s="33"/>
      <c r="AH19" s="33"/>
      <c r="AI19" s="33"/>
      <c r="AJ19" s="33"/>
    </row>
    <row r="20" spans="1:36" ht="15.75" thickBot="1" x14ac:dyDescent="0.3">
      <c r="B20" s="31"/>
      <c r="C20" s="9" t="s">
        <v>588</v>
      </c>
      <c r="D20" s="11">
        <v>7.97</v>
      </c>
      <c r="E20" s="9">
        <v>38</v>
      </c>
      <c r="F20" s="13">
        <f>D20*E20</f>
        <v>302.86</v>
      </c>
      <c r="G20" s="10">
        <f>H20/D20</f>
        <v>0.1313676286072773</v>
      </c>
      <c r="H20" s="10">
        <v>1.0469999999999999</v>
      </c>
      <c r="I20" s="12">
        <f>G20*F20</f>
        <v>39.786000000000001</v>
      </c>
      <c r="J20" s="10">
        <v>10.75</v>
      </c>
      <c r="K20" s="10">
        <f>L20/D20</f>
        <v>0.1313676286072773</v>
      </c>
      <c r="L20" s="10">
        <v>1.0469999999999999</v>
      </c>
      <c r="M20" s="12">
        <f>K20*F20</f>
        <v>39.786000000000001</v>
      </c>
      <c r="N20" s="10"/>
      <c r="O20" s="10"/>
      <c r="P20" s="12"/>
      <c r="Q20" s="12">
        <f t="shared" si="1"/>
        <v>14.173999999999999</v>
      </c>
      <c r="R20" s="20">
        <v>53.96</v>
      </c>
      <c r="S20" s="20">
        <f>P20</f>
        <v>0</v>
      </c>
      <c r="T20" s="12">
        <v>261410</v>
      </c>
      <c r="U20" s="12" t="s">
        <v>1165</v>
      </c>
      <c r="V20" s="12"/>
      <c r="W20" s="12"/>
      <c r="X20" s="34"/>
      <c r="Y20" s="34"/>
      <c r="Z20" s="34"/>
      <c r="AA20" s="34"/>
      <c r="AB20" s="34"/>
      <c r="AC20" s="34"/>
      <c r="AD20" s="34"/>
      <c r="AE20" s="34"/>
      <c r="AF20" s="34"/>
      <c r="AG20" s="34"/>
      <c r="AH20" s="34"/>
      <c r="AI20" s="34"/>
      <c r="AJ20" s="34"/>
    </row>
    <row r="21" spans="1:36" ht="15.75" thickBot="1" x14ac:dyDescent="0.3">
      <c r="A21" s="8"/>
      <c r="B21" s="18" t="s">
        <v>32</v>
      </c>
      <c r="C21" s="14" t="s">
        <v>33</v>
      </c>
      <c r="D21" s="14"/>
      <c r="E21" s="14">
        <f>SUM(E16:E20)</f>
        <v>224</v>
      </c>
      <c r="F21" s="15">
        <f>SUM(F16:F20)</f>
        <v>1776.4099999999999</v>
      </c>
      <c r="G21" s="16"/>
      <c r="H21" s="16"/>
      <c r="I21" s="15">
        <f>SUM(I16:I20)</f>
        <v>210.721</v>
      </c>
      <c r="J21" s="16"/>
      <c r="K21" s="16"/>
      <c r="L21" s="16"/>
      <c r="M21" s="15">
        <f>SUM(M16:M20)</f>
        <v>210.721</v>
      </c>
      <c r="N21" s="16"/>
      <c r="O21" s="16"/>
      <c r="P21" s="15"/>
      <c r="Q21" s="15">
        <f t="shared" ref="Q21:S21" si="2">SUM(Q16:Q20)</f>
        <v>76.206999999999994</v>
      </c>
      <c r="R21" s="15">
        <f t="shared" si="2"/>
        <v>286.928</v>
      </c>
      <c r="S21" s="15">
        <f t="shared" si="2"/>
        <v>0</v>
      </c>
      <c r="T21" s="15"/>
      <c r="U21" s="15"/>
      <c r="V21" s="15"/>
      <c r="W21" s="15"/>
      <c r="X21" s="19"/>
      <c r="Y21" s="19"/>
      <c r="Z21" s="19"/>
      <c r="AA21" s="19"/>
      <c r="AB21" s="19"/>
      <c r="AC21" s="19"/>
      <c r="AD21" s="19"/>
      <c r="AE21" s="19"/>
      <c r="AF21" s="19"/>
      <c r="AG21" s="19"/>
      <c r="AH21" s="19"/>
      <c r="AI21" s="19"/>
      <c r="AJ21" s="19"/>
    </row>
    <row r="22" spans="1:36" ht="15.75" thickBot="1" x14ac:dyDescent="0.3">
      <c r="A22" s="8"/>
      <c r="B22" s="56"/>
      <c r="C22" s="57"/>
      <c r="D22" s="57"/>
      <c r="E22" s="57"/>
      <c r="F22" s="57"/>
      <c r="G22" s="57"/>
      <c r="H22" s="57"/>
      <c r="I22" s="57"/>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8"/>
    </row>
    <row r="23" spans="1:36" ht="15.75" thickBot="1" x14ac:dyDescent="0.3">
      <c r="B23" s="73" t="s">
        <v>43</v>
      </c>
      <c r="C23" s="9" t="s">
        <v>589</v>
      </c>
      <c r="D23" s="11">
        <v>24.3</v>
      </c>
      <c r="E23" s="9">
        <v>48</v>
      </c>
      <c r="F23" s="13">
        <v>1223</v>
      </c>
      <c r="G23" s="10">
        <v>0.12061728395061729</v>
      </c>
      <c r="H23" s="10">
        <v>2.931</v>
      </c>
      <c r="I23" s="12">
        <v>147.51493827160493</v>
      </c>
      <c r="J23" s="10">
        <v>10.75</v>
      </c>
      <c r="K23" s="10">
        <v>0.10296296296296295</v>
      </c>
      <c r="L23" s="10">
        <v>2.5019999999999998</v>
      </c>
      <c r="M23" s="12">
        <v>125.92370370370369</v>
      </c>
      <c r="N23" s="10"/>
      <c r="O23" s="10"/>
      <c r="P23" s="12"/>
      <c r="Q23" s="12">
        <f t="shared" ref="Q23:Q27" si="3">R23-M23</f>
        <v>49.785524426656508</v>
      </c>
      <c r="R23" s="20">
        <v>175.7092281303602</v>
      </c>
      <c r="S23" s="20">
        <f>P23</f>
        <v>0</v>
      </c>
      <c r="T23" s="12">
        <v>261510</v>
      </c>
      <c r="U23" s="12" t="s">
        <v>1165</v>
      </c>
      <c r="V23" s="12"/>
      <c r="W23" s="12"/>
      <c r="X23" s="32" t="s">
        <v>1117</v>
      </c>
      <c r="Y23" s="32" t="s">
        <v>108</v>
      </c>
      <c r="Z23" s="32" t="s">
        <v>108</v>
      </c>
      <c r="AA23" s="32" t="s">
        <v>116</v>
      </c>
      <c r="AB23" s="32" t="s">
        <v>110</v>
      </c>
      <c r="AC23" s="32" t="s">
        <v>119</v>
      </c>
      <c r="AD23" s="32" t="s">
        <v>112</v>
      </c>
      <c r="AE23" s="32" t="s">
        <v>120</v>
      </c>
      <c r="AF23" s="32" t="s">
        <v>120</v>
      </c>
      <c r="AG23" s="32" t="s">
        <v>120</v>
      </c>
      <c r="AH23" s="32" t="s">
        <v>120</v>
      </c>
      <c r="AI23" s="32" t="s">
        <v>120</v>
      </c>
      <c r="AJ23" s="32" t="s">
        <v>120</v>
      </c>
    </row>
    <row r="24" spans="1:36" ht="15.75" thickBot="1" x14ac:dyDescent="0.3">
      <c r="B24" s="30"/>
      <c r="C24" s="9" t="s">
        <v>590</v>
      </c>
      <c r="D24" s="11">
        <v>13.9</v>
      </c>
      <c r="E24" s="9">
        <v>71</v>
      </c>
      <c r="F24" s="13">
        <v>790</v>
      </c>
      <c r="G24" s="10">
        <v>0.10237410071942446</v>
      </c>
      <c r="H24" s="10">
        <v>1.423</v>
      </c>
      <c r="I24" s="12">
        <v>80.875539568345317</v>
      </c>
      <c r="J24" s="10">
        <v>10.75</v>
      </c>
      <c r="K24" s="10">
        <v>8.1798561151079141E-2</v>
      </c>
      <c r="L24" s="10">
        <v>1.137</v>
      </c>
      <c r="M24" s="12">
        <v>64.620863309352515</v>
      </c>
      <c r="N24" s="10"/>
      <c r="O24" s="10"/>
      <c r="P24" s="12"/>
      <c r="Q24" s="12">
        <f t="shared" si="3"/>
        <v>34.488518656199673</v>
      </c>
      <c r="R24" s="20">
        <v>99.109381965552188</v>
      </c>
      <c r="S24" s="20">
        <f>P24</f>
        <v>0</v>
      </c>
      <c r="T24" s="12">
        <v>261510</v>
      </c>
      <c r="U24" s="12" t="s">
        <v>1165</v>
      </c>
      <c r="V24" s="12"/>
      <c r="W24" s="12"/>
      <c r="X24" s="33"/>
      <c r="Y24" s="33"/>
      <c r="Z24" s="33"/>
      <c r="AA24" s="33"/>
      <c r="AB24" s="33"/>
      <c r="AC24" s="33"/>
      <c r="AD24" s="33"/>
      <c r="AE24" s="33"/>
      <c r="AF24" s="33"/>
      <c r="AG24" s="33"/>
      <c r="AH24" s="33"/>
      <c r="AI24" s="33"/>
      <c r="AJ24" s="33"/>
    </row>
    <row r="25" spans="1:36" ht="15.75" thickBot="1" x14ac:dyDescent="0.3">
      <c r="B25" s="30"/>
      <c r="C25" s="9" t="s">
        <v>591</v>
      </c>
      <c r="D25" s="11">
        <v>12.77</v>
      </c>
      <c r="E25" s="9">
        <v>64</v>
      </c>
      <c r="F25" s="13">
        <v>817.28</v>
      </c>
      <c r="G25" s="10">
        <v>0.16382145653876273</v>
      </c>
      <c r="H25" s="10">
        <v>2.0920000000000001</v>
      </c>
      <c r="I25" s="12">
        <v>133.88800000000001</v>
      </c>
      <c r="J25" s="10">
        <v>10.75</v>
      </c>
      <c r="K25" s="10">
        <v>0.13743148003132341</v>
      </c>
      <c r="L25" s="10">
        <v>1.7549999999999999</v>
      </c>
      <c r="M25" s="12">
        <v>112.32</v>
      </c>
      <c r="N25" s="10"/>
      <c r="O25" s="10"/>
      <c r="P25" s="12"/>
      <c r="Q25" s="12">
        <f t="shared" si="3"/>
        <v>35.712000000000018</v>
      </c>
      <c r="R25" s="20">
        <v>148.03200000000001</v>
      </c>
      <c r="S25" s="20">
        <f>P25</f>
        <v>0</v>
      </c>
      <c r="T25" s="12">
        <v>261510</v>
      </c>
      <c r="U25" s="12" t="s">
        <v>1165</v>
      </c>
      <c r="V25" s="12"/>
      <c r="W25" s="12"/>
      <c r="X25" s="33"/>
      <c r="Y25" s="33"/>
      <c r="Z25" s="33"/>
      <c r="AA25" s="33"/>
      <c r="AB25" s="33"/>
      <c r="AC25" s="33"/>
      <c r="AD25" s="33"/>
      <c r="AE25" s="33"/>
      <c r="AF25" s="33"/>
      <c r="AG25" s="33"/>
      <c r="AH25" s="33"/>
      <c r="AI25" s="33"/>
      <c r="AJ25" s="33"/>
    </row>
    <row r="26" spans="1:36" ht="15.75" thickBot="1" x14ac:dyDescent="0.3">
      <c r="B26" s="30"/>
      <c r="C26" s="9" t="s">
        <v>592</v>
      </c>
      <c r="D26" s="11">
        <v>11.61</v>
      </c>
      <c r="E26" s="9">
        <v>36</v>
      </c>
      <c r="F26" s="13">
        <v>417.96</v>
      </c>
      <c r="G26" s="10">
        <v>0.15676141257536608</v>
      </c>
      <c r="H26" s="10">
        <v>1.82</v>
      </c>
      <c r="I26" s="12">
        <v>65.52</v>
      </c>
      <c r="J26" s="10">
        <v>10.75</v>
      </c>
      <c r="K26" s="10">
        <v>0.13858742463393628</v>
      </c>
      <c r="L26" s="10">
        <v>1.609</v>
      </c>
      <c r="M26" s="12">
        <v>57.924000000000007</v>
      </c>
      <c r="N26" s="10"/>
      <c r="O26" s="10"/>
      <c r="P26" s="12"/>
      <c r="Q26" s="12">
        <f t="shared" si="3"/>
        <v>18.251999999999995</v>
      </c>
      <c r="R26" s="20">
        <v>76.176000000000002</v>
      </c>
      <c r="S26" s="20">
        <f>P26</f>
        <v>0</v>
      </c>
      <c r="T26" s="12">
        <v>261510</v>
      </c>
      <c r="U26" s="12" t="s">
        <v>1165</v>
      </c>
      <c r="V26" s="12"/>
      <c r="W26" s="12"/>
      <c r="X26" s="33"/>
      <c r="Y26" s="33"/>
      <c r="Z26" s="33"/>
      <c r="AA26" s="33"/>
      <c r="AB26" s="33"/>
      <c r="AC26" s="33"/>
      <c r="AD26" s="33"/>
      <c r="AE26" s="33"/>
      <c r="AF26" s="33"/>
      <c r="AG26" s="33"/>
      <c r="AH26" s="33"/>
      <c r="AI26" s="33"/>
      <c r="AJ26" s="33"/>
    </row>
    <row r="27" spans="1:36" ht="15.75" thickBot="1" x14ac:dyDescent="0.3">
      <c r="B27" s="31"/>
      <c r="C27" s="9" t="s">
        <v>593</v>
      </c>
      <c r="D27" s="11">
        <v>11.59</v>
      </c>
      <c r="E27" s="9">
        <v>42</v>
      </c>
      <c r="F27" s="13">
        <v>486.78</v>
      </c>
      <c r="G27" s="10">
        <v>0.17299396031061259</v>
      </c>
      <c r="H27" s="10">
        <v>2.0049999999999999</v>
      </c>
      <c r="I27" s="12">
        <v>84.21</v>
      </c>
      <c r="J27" s="10">
        <v>10.199999999999999</v>
      </c>
      <c r="K27" s="10">
        <v>0.17299396031061259</v>
      </c>
      <c r="L27" s="10">
        <v>2.0049999999999999</v>
      </c>
      <c r="M27" s="12">
        <v>84.21</v>
      </c>
      <c r="N27" s="10"/>
      <c r="O27" s="10"/>
      <c r="P27" s="12"/>
      <c r="Q27" s="12">
        <f t="shared" si="3"/>
        <v>21.25200000000001</v>
      </c>
      <c r="R27" s="20">
        <v>105.462</v>
      </c>
      <c r="S27" s="20">
        <f>P27</f>
        <v>0</v>
      </c>
      <c r="T27" s="12">
        <v>261510</v>
      </c>
      <c r="U27" s="12" t="s">
        <v>1165</v>
      </c>
      <c r="V27" s="12"/>
      <c r="W27" s="12"/>
      <c r="X27" s="34"/>
      <c r="Y27" s="34"/>
      <c r="Z27" s="34"/>
      <c r="AA27" s="34"/>
      <c r="AB27" s="34"/>
      <c r="AC27" s="34"/>
      <c r="AD27" s="34"/>
      <c r="AE27" s="34"/>
      <c r="AF27" s="34"/>
      <c r="AG27" s="34"/>
      <c r="AH27" s="34"/>
      <c r="AI27" s="34"/>
      <c r="AJ27" s="34"/>
    </row>
    <row r="28" spans="1:36" ht="15.75" thickBot="1" x14ac:dyDescent="0.3">
      <c r="A28" s="8"/>
      <c r="B28" s="18" t="s">
        <v>32</v>
      </c>
      <c r="C28" s="14" t="s">
        <v>43</v>
      </c>
      <c r="D28" s="14"/>
      <c r="E28" s="14">
        <f>SUM(E23:E27)</f>
        <v>261</v>
      </c>
      <c r="F28" s="15">
        <f>SUM(F23:F27)</f>
        <v>3735.0199999999995</v>
      </c>
      <c r="G28" s="16"/>
      <c r="H28" s="16"/>
      <c r="I28" s="15">
        <f>SUM(I23:I27)</f>
        <v>512.00847783995027</v>
      </c>
      <c r="J28" s="16"/>
      <c r="K28" s="16"/>
      <c r="L28" s="16"/>
      <c r="M28" s="15">
        <f>SUM(M23:M27)</f>
        <v>444.99856701305617</v>
      </c>
      <c r="N28" s="16"/>
      <c r="O28" s="16"/>
      <c r="P28" s="15"/>
      <c r="Q28" s="15">
        <f t="shared" ref="Q28:S28" si="4">SUM(Q23:Q27)</f>
        <v>159.4900430828562</v>
      </c>
      <c r="R28" s="15">
        <f t="shared" si="4"/>
        <v>604.48861009591246</v>
      </c>
      <c r="S28" s="15">
        <f t="shared" si="4"/>
        <v>0</v>
      </c>
      <c r="T28" s="15"/>
      <c r="U28" s="15"/>
      <c r="V28" s="15"/>
      <c r="W28" s="15"/>
      <c r="X28" s="19"/>
      <c r="Y28" s="19"/>
      <c r="Z28" s="19"/>
      <c r="AA28" s="19"/>
      <c r="AB28" s="19"/>
      <c r="AC28" s="19"/>
      <c r="AD28" s="19"/>
      <c r="AE28" s="19"/>
      <c r="AF28" s="19"/>
      <c r="AG28" s="19"/>
      <c r="AH28" s="19"/>
      <c r="AI28" s="19"/>
      <c r="AJ28" s="19"/>
    </row>
    <row r="29" spans="1:36" ht="15.75" thickBot="1" x14ac:dyDescent="0.3">
      <c r="A29" s="8"/>
      <c r="B29" s="56"/>
      <c r="C29" s="57"/>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8"/>
    </row>
    <row r="30" spans="1:36" ht="15.75" thickBot="1" x14ac:dyDescent="0.3">
      <c r="A30" s="8"/>
      <c r="B30" s="73" t="s">
        <v>53</v>
      </c>
      <c r="C30" s="9" t="s">
        <v>594</v>
      </c>
      <c r="D30" s="11">
        <v>15.86</v>
      </c>
      <c r="E30" s="9">
        <v>44</v>
      </c>
      <c r="F30" s="13">
        <v>697.83999999999992</v>
      </c>
      <c r="G30" s="10">
        <v>0.19987389659520807</v>
      </c>
      <c r="H30" s="10">
        <v>3.17</v>
      </c>
      <c r="I30" s="12">
        <v>139.47999999999999</v>
      </c>
      <c r="J30" s="10">
        <v>10.199999999999999</v>
      </c>
      <c r="K30" s="10">
        <v>0.19987389659520807</v>
      </c>
      <c r="L30" s="10">
        <v>3.17</v>
      </c>
      <c r="M30" s="12">
        <v>139.47999999999999</v>
      </c>
      <c r="N30" s="10"/>
      <c r="O30" s="10"/>
      <c r="P30" s="12"/>
      <c r="Q30" s="12">
        <f t="shared" ref="Q30:Q33" si="5">R30-M30</f>
        <v>30.492000000000019</v>
      </c>
      <c r="R30" s="20">
        <v>169.97200000000001</v>
      </c>
      <c r="S30" s="20">
        <f>P30</f>
        <v>0</v>
      </c>
      <c r="T30" s="12">
        <v>261820</v>
      </c>
      <c r="U30" s="12" t="s">
        <v>1200</v>
      </c>
      <c r="V30" s="12"/>
      <c r="W30" s="12"/>
      <c r="X30" s="32" t="s">
        <v>1117</v>
      </c>
      <c r="Y30" s="32" t="s">
        <v>177</v>
      </c>
      <c r="Z30" s="32" t="s">
        <v>108</v>
      </c>
      <c r="AA30" s="32" t="s">
        <v>109</v>
      </c>
      <c r="AB30" s="32" t="s">
        <v>110</v>
      </c>
      <c r="AC30" s="32" t="s">
        <v>111</v>
      </c>
      <c r="AD30" s="32" t="s">
        <v>112</v>
      </c>
      <c r="AE30" s="32" t="s">
        <v>120</v>
      </c>
      <c r="AF30" s="32" t="s">
        <v>120</v>
      </c>
      <c r="AG30" s="32" t="s">
        <v>120</v>
      </c>
      <c r="AH30" s="32" t="s">
        <v>120</v>
      </c>
      <c r="AI30" s="32" t="s">
        <v>120</v>
      </c>
      <c r="AJ30" s="32" t="s">
        <v>120</v>
      </c>
    </row>
    <row r="31" spans="1:36" ht="15.75" thickBot="1" x14ac:dyDescent="0.3">
      <c r="A31" s="8"/>
      <c r="B31" s="30"/>
      <c r="C31" s="9" t="s">
        <v>595</v>
      </c>
      <c r="D31" s="11">
        <v>18.600000000000001</v>
      </c>
      <c r="E31" s="9">
        <v>36</v>
      </c>
      <c r="F31" s="13">
        <v>587</v>
      </c>
      <c r="G31" s="10">
        <v>0.12580645161290321</v>
      </c>
      <c r="H31" s="10">
        <v>2.34</v>
      </c>
      <c r="I31" s="12">
        <v>73.848387096774189</v>
      </c>
      <c r="J31" s="10">
        <v>10.199999999999999</v>
      </c>
      <c r="K31" s="10">
        <v>0.12580645161290321</v>
      </c>
      <c r="L31" s="10">
        <v>2.34</v>
      </c>
      <c r="M31" s="12">
        <v>73.848387096774189</v>
      </c>
      <c r="N31" s="10"/>
      <c r="O31" s="10"/>
      <c r="P31" s="12"/>
      <c r="Q31" s="12">
        <f t="shared" si="5"/>
        <v>25.629714395763116</v>
      </c>
      <c r="R31" s="20">
        <v>99.478101492537306</v>
      </c>
      <c r="S31" s="20">
        <f>P31</f>
        <v>0</v>
      </c>
      <c r="T31" s="12">
        <v>261820</v>
      </c>
      <c r="U31" s="12" t="s">
        <v>1200</v>
      </c>
      <c r="V31" s="12"/>
      <c r="W31" s="12"/>
      <c r="X31" s="33"/>
      <c r="Y31" s="33"/>
      <c r="Z31" s="33"/>
      <c r="AA31" s="33"/>
      <c r="AB31" s="33"/>
      <c r="AC31" s="33"/>
      <c r="AD31" s="33"/>
      <c r="AE31" s="33"/>
      <c r="AF31" s="33"/>
      <c r="AG31" s="33"/>
      <c r="AH31" s="33"/>
      <c r="AI31" s="33"/>
      <c r="AJ31" s="33"/>
    </row>
    <row r="32" spans="1:36" ht="15.75" thickBot="1" x14ac:dyDescent="0.3">
      <c r="A32" s="8"/>
      <c r="B32" s="30"/>
      <c r="C32" s="9" t="s">
        <v>596</v>
      </c>
      <c r="D32" s="11">
        <v>12.51</v>
      </c>
      <c r="E32" s="9">
        <v>46</v>
      </c>
      <c r="F32" s="13">
        <v>515</v>
      </c>
      <c r="G32" s="10">
        <v>0.12366107114308553</v>
      </c>
      <c r="H32" s="10">
        <v>1.5469999999999999</v>
      </c>
      <c r="I32" s="12">
        <v>63.685451638689045</v>
      </c>
      <c r="J32" s="10">
        <v>10.199999999999999</v>
      </c>
      <c r="K32" s="10">
        <v>0.12366107114308553</v>
      </c>
      <c r="L32" s="10">
        <v>1.5469999999999999</v>
      </c>
      <c r="M32" s="12">
        <v>63.685451638689045</v>
      </c>
      <c r="N32" s="10"/>
      <c r="O32" s="10"/>
      <c r="P32" s="12"/>
      <c r="Q32" s="12">
        <f t="shared" si="5"/>
        <v>24.194148361310951</v>
      </c>
      <c r="R32" s="20">
        <v>87.879599999999996</v>
      </c>
      <c r="S32" s="20">
        <f>P32</f>
        <v>0</v>
      </c>
      <c r="T32" s="12">
        <v>261820</v>
      </c>
      <c r="U32" s="12" t="s">
        <v>1200</v>
      </c>
      <c r="V32" s="12"/>
      <c r="W32" s="12"/>
      <c r="X32" s="33"/>
      <c r="Y32" s="33"/>
      <c r="Z32" s="33"/>
      <c r="AA32" s="33"/>
      <c r="AB32" s="33"/>
      <c r="AC32" s="33"/>
      <c r="AD32" s="33"/>
      <c r="AE32" s="33"/>
      <c r="AF32" s="33"/>
      <c r="AG32" s="33"/>
      <c r="AH32" s="33"/>
      <c r="AI32" s="33"/>
      <c r="AJ32" s="33"/>
    </row>
    <row r="33" spans="1:36" ht="15.75" thickBot="1" x14ac:dyDescent="0.3">
      <c r="A33" s="8"/>
      <c r="B33" s="31"/>
      <c r="C33" s="9" t="s">
        <v>597</v>
      </c>
      <c r="D33" s="11">
        <v>16.52</v>
      </c>
      <c r="E33" s="9">
        <v>38</v>
      </c>
      <c r="F33" s="13">
        <v>742</v>
      </c>
      <c r="G33" s="10">
        <v>0.13765133171912833</v>
      </c>
      <c r="H33" s="10">
        <v>2.274</v>
      </c>
      <c r="I33" s="12">
        <v>102.13728813559322</v>
      </c>
      <c r="J33" s="10">
        <v>10.199999999999999</v>
      </c>
      <c r="K33" s="10">
        <v>0.13765133171912833</v>
      </c>
      <c r="L33" s="10">
        <v>2.274</v>
      </c>
      <c r="M33" s="12">
        <v>102.13728813559322</v>
      </c>
      <c r="N33" s="10"/>
      <c r="O33" s="10"/>
      <c r="P33" s="12"/>
      <c r="Q33" s="12">
        <f t="shared" si="5"/>
        <v>32.377387023642456</v>
      </c>
      <c r="R33" s="20">
        <v>134.51467515923568</v>
      </c>
      <c r="S33" s="20">
        <f>P33</f>
        <v>0</v>
      </c>
      <c r="T33" s="12">
        <v>261820</v>
      </c>
      <c r="U33" s="12" t="s">
        <v>1200</v>
      </c>
      <c r="V33" s="12"/>
      <c r="W33" s="12"/>
      <c r="X33" s="34"/>
      <c r="Y33" s="34"/>
      <c r="Z33" s="34"/>
      <c r="AA33" s="34"/>
      <c r="AB33" s="34"/>
      <c r="AC33" s="34"/>
      <c r="AD33" s="34"/>
      <c r="AE33" s="34"/>
      <c r="AF33" s="34"/>
      <c r="AG33" s="34"/>
      <c r="AH33" s="34"/>
      <c r="AI33" s="34"/>
      <c r="AJ33" s="34"/>
    </row>
    <row r="34" spans="1:36" ht="15.75" thickBot="1" x14ac:dyDescent="0.3">
      <c r="A34" s="8"/>
      <c r="B34" s="18" t="s">
        <v>32</v>
      </c>
      <c r="C34" s="14" t="s">
        <v>53</v>
      </c>
      <c r="D34" s="14"/>
      <c r="E34" s="14">
        <f>SUM(E30:E33)</f>
        <v>164</v>
      </c>
      <c r="F34" s="15">
        <f>SUM(F30:F33)</f>
        <v>2541.84</v>
      </c>
      <c r="G34" s="16"/>
      <c r="H34" s="16"/>
      <c r="I34" s="15">
        <f>SUM(I30:I33)</f>
        <v>379.15112687105642</v>
      </c>
      <c r="J34" s="16"/>
      <c r="K34" s="16"/>
      <c r="L34" s="16"/>
      <c r="M34" s="15">
        <f>SUM(M30:M33)</f>
        <v>379.15112687105642</v>
      </c>
      <c r="N34" s="16"/>
      <c r="O34" s="16"/>
      <c r="P34" s="15"/>
      <c r="Q34" s="15">
        <f t="shared" ref="Q34:S34" si="6">SUM(Q30:Q33)</f>
        <v>112.69324978071654</v>
      </c>
      <c r="R34" s="15">
        <f t="shared" si="6"/>
        <v>491.84437665177302</v>
      </c>
      <c r="S34" s="15">
        <f t="shared" si="6"/>
        <v>0</v>
      </c>
      <c r="T34" s="15"/>
      <c r="U34" s="15"/>
      <c r="V34" s="15"/>
      <c r="W34" s="15"/>
      <c r="X34" s="19"/>
      <c r="Y34" s="19"/>
      <c r="Z34" s="19"/>
      <c r="AA34" s="19"/>
      <c r="AB34" s="19"/>
      <c r="AC34" s="19"/>
      <c r="AD34" s="19"/>
      <c r="AE34" s="19"/>
      <c r="AF34" s="19"/>
      <c r="AG34" s="19"/>
      <c r="AH34" s="19"/>
      <c r="AI34" s="19"/>
      <c r="AJ34" s="19"/>
    </row>
    <row r="35" spans="1:36" ht="15.75" thickBot="1" x14ac:dyDescent="0.3">
      <c r="A35" s="8"/>
      <c r="B35" s="56"/>
      <c r="C35" s="57"/>
      <c r="D35" s="57"/>
      <c r="E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8"/>
    </row>
    <row r="36" spans="1:36" ht="15.75" thickBot="1" x14ac:dyDescent="0.3">
      <c r="B36" s="73" t="s">
        <v>57</v>
      </c>
      <c r="C36" s="9" t="s">
        <v>598</v>
      </c>
      <c r="D36" s="11">
        <v>11.68</v>
      </c>
      <c r="E36" s="9">
        <v>47</v>
      </c>
      <c r="F36" s="13">
        <f t="shared" ref="F36:F41" si="7">D36*E36</f>
        <v>548.96</v>
      </c>
      <c r="G36" s="10">
        <f t="shared" ref="G36:G41" si="8">H36/D36</f>
        <v>0.15428082191780823</v>
      </c>
      <c r="H36" s="10">
        <v>1.802</v>
      </c>
      <c r="I36" s="12">
        <f t="shared" ref="I36:I41" si="9">G36*F36</f>
        <v>84.694000000000017</v>
      </c>
      <c r="J36" s="10">
        <v>10</v>
      </c>
      <c r="K36" s="10">
        <f t="shared" ref="K36:K41" si="10">L36/D36</f>
        <v>8.2363013698630139E-2</v>
      </c>
      <c r="L36" s="10">
        <v>0.96199999999999997</v>
      </c>
      <c r="M36" s="12">
        <f t="shared" ref="M36:M41" si="11">K36*F36</f>
        <v>45.214000000000006</v>
      </c>
      <c r="N36" s="10"/>
      <c r="O36" s="10"/>
      <c r="P36" s="12"/>
      <c r="Q36" s="12">
        <f t="shared" ref="Q36:Q41" si="12">R36-M36</f>
        <v>22.466000000000001</v>
      </c>
      <c r="R36" s="20">
        <v>67.680000000000007</v>
      </c>
      <c r="S36" s="20">
        <f t="shared" ref="S36:S41" si="13">P36</f>
        <v>0</v>
      </c>
      <c r="T36" s="12">
        <v>261410</v>
      </c>
      <c r="U36" s="12" t="s">
        <v>1165</v>
      </c>
      <c r="V36" s="12"/>
      <c r="W36" s="12"/>
      <c r="X36" s="32" t="s">
        <v>1117</v>
      </c>
      <c r="Y36" s="32" t="s">
        <v>108</v>
      </c>
      <c r="Z36" s="32" t="s">
        <v>108</v>
      </c>
      <c r="AA36" s="32" t="s">
        <v>118</v>
      </c>
      <c r="AB36" s="32" t="s">
        <v>110</v>
      </c>
      <c r="AC36" s="32" t="s">
        <v>119</v>
      </c>
      <c r="AD36" s="32" t="s">
        <v>112</v>
      </c>
      <c r="AE36" s="32" t="s">
        <v>120</v>
      </c>
      <c r="AF36" s="32" t="s">
        <v>120</v>
      </c>
      <c r="AG36" s="32" t="s">
        <v>120</v>
      </c>
      <c r="AH36" s="32" t="s">
        <v>120</v>
      </c>
      <c r="AI36" s="32" t="s">
        <v>120</v>
      </c>
      <c r="AJ36" s="32" t="s">
        <v>120</v>
      </c>
    </row>
    <row r="37" spans="1:36" ht="15.75" thickBot="1" x14ac:dyDescent="0.3">
      <c r="B37" s="30"/>
      <c r="C37" s="9" t="s">
        <v>599</v>
      </c>
      <c r="D37" s="11">
        <v>8.6</v>
      </c>
      <c r="E37" s="9">
        <v>49</v>
      </c>
      <c r="F37" s="13">
        <f t="shared" si="7"/>
        <v>421.4</v>
      </c>
      <c r="G37" s="10">
        <f t="shared" si="8"/>
        <v>0.16813953488372094</v>
      </c>
      <c r="H37" s="10">
        <v>1.446</v>
      </c>
      <c r="I37" s="12">
        <f t="shared" si="9"/>
        <v>70.853999999999999</v>
      </c>
      <c r="J37" s="10">
        <v>10</v>
      </c>
      <c r="K37" s="10">
        <f t="shared" si="10"/>
        <v>0.16813953488372094</v>
      </c>
      <c r="L37" s="10">
        <v>1.446</v>
      </c>
      <c r="M37" s="12">
        <f t="shared" si="11"/>
        <v>70.853999999999999</v>
      </c>
      <c r="N37" s="10"/>
      <c r="O37" s="10"/>
      <c r="P37" s="12"/>
      <c r="Q37" s="12">
        <f t="shared" si="12"/>
        <v>17.885000000000005</v>
      </c>
      <c r="R37" s="20">
        <v>88.739000000000004</v>
      </c>
      <c r="S37" s="20">
        <f t="shared" si="13"/>
        <v>0</v>
      </c>
      <c r="T37" s="12">
        <v>261410</v>
      </c>
      <c r="U37" s="12" t="s">
        <v>1165</v>
      </c>
      <c r="V37" s="12"/>
      <c r="W37" s="12"/>
      <c r="X37" s="33"/>
      <c r="Y37" s="33"/>
      <c r="Z37" s="33"/>
      <c r="AA37" s="33"/>
      <c r="AB37" s="33"/>
      <c r="AC37" s="33"/>
      <c r="AD37" s="33"/>
      <c r="AE37" s="33"/>
      <c r="AF37" s="33"/>
      <c r="AG37" s="33"/>
      <c r="AH37" s="33"/>
      <c r="AI37" s="33"/>
      <c r="AJ37" s="33"/>
    </row>
    <row r="38" spans="1:36" ht="15.75" thickBot="1" x14ac:dyDescent="0.3">
      <c r="B38" s="30"/>
      <c r="C38" s="9" t="s">
        <v>600</v>
      </c>
      <c r="D38" s="11">
        <v>13.15</v>
      </c>
      <c r="E38" s="9">
        <v>43</v>
      </c>
      <c r="F38" s="13">
        <f t="shared" si="7"/>
        <v>565.45000000000005</v>
      </c>
      <c r="G38" s="10">
        <f t="shared" si="8"/>
        <v>0.11003802281368821</v>
      </c>
      <c r="H38" s="10">
        <v>1.4470000000000001</v>
      </c>
      <c r="I38" s="12">
        <f t="shared" si="9"/>
        <v>62.221000000000004</v>
      </c>
      <c r="J38" s="10">
        <v>10</v>
      </c>
      <c r="K38" s="10">
        <f t="shared" si="10"/>
        <v>0.11003802281368821</v>
      </c>
      <c r="L38" s="10">
        <v>1.4470000000000001</v>
      </c>
      <c r="M38" s="12">
        <f t="shared" si="11"/>
        <v>62.221000000000004</v>
      </c>
      <c r="N38" s="10"/>
      <c r="O38" s="10"/>
      <c r="P38" s="12"/>
      <c r="Q38" s="12">
        <f t="shared" si="12"/>
        <v>25.542000000000002</v>
      </c>
      <c r="R38" s="20">
        <v>87.763000000000005</v>
      </c>
      <c r="S38" s="20">
        <f t="shared" si="13"/>
        <v>0</v>
      </c>
      <c r="T38" s="12">
        <v>261410</v>
      </c>
      <c r="U38" s="12" t="s">
        <v>1165</v>
      </c>
      <c r="V38" s="12"/>
      <c r="W38" s="12"/>
      <c r="X38" s="33"/>
      <c r="Y38" s="33"/>
      <c r="Z38" s="33"/>
      <c r="AA38" s="33"/>
      <c r="AB38" s="33"/>
      <c r="AC38" s="33"/>
      <c r="AD38" s="33"/>
      <c r="AE38" s="33"/>
      <c r="AF38" s="33"/>
      <c r="AG38" s="33"/>
      <c r="AH38" s="33"/>
      <c r="AI38" s="33"/>
      <c r="AJ38" s="33"/>
    </row>
    <row r="39" spans="1:36" ht="15.75" thickBot="1" x14ac:dyDescent="0.3">
      <c r="B39" s="30"/>
      <c r="C39" s="9" t="s">
        <v>601</v>
      </c>
      <c r="D39" s="11">
        <v>13.99</v>
      </c>
      <c r="E39" s="9">
        <v>36</v>
      </c>
      <c r="F39" s="13">
        <f t="shared" si="7"/>
        <v>503.64</v>
      </c>
      <c r="G39" s="10">
        <f t="shared" si="8"/>
        <v>0.10686204431736955</v>
      </c>
      <c r="H39" s="10">
        <v>1.4950000000000001</v>
      </c>
      <c r="I39" s="12">
        <f t="shared" si="9"/>
        <v>53.82</v>
      </c>
      <c r="J39" s="10">
        <v>10</v>
      </c>
      <c r="K39" s="10">
        <f t="shared" si="10"/>
        <v>9.9785561115082189E-2</v>
      </c>
      <c r="L39" s="10">
        <v>1.3959999999999999</v>
      </c>
      <c r="M39" s="12">
        <f t="shared" si="11"/>
        <v>50.255999999999993</v>
      </c>
      <c r="N39" s="10"/>
      <c r="O39" s="10"/>
      <c r="P39" s="12"/>
      <c r="Q39" s="12">
        <f t="shared" si="12"/>
        <v>22.752000000000002</v>
      </c>
      <c r="R39" s="20">
        <v>73.007999999999996</v>
      </c>
      <c r="S39" s="20">
        <f t="shared" si="13"/>
        <v>0</v>
      </c>
      <c r="T39" s="12">
        <v>261410</v>
      </c>
      <c r="U39" s="12" t="s">
        <v>1165</v>
      </c>
      <c r="V39" s="12"/>
      <c r="W39" s="12"/>
      <c r="X39" s="33"/>
      <c r="Y39" s="33"/>
      <c r="Z39" s="33"/>
      <c r="AA39" s="33"/>
      <c r="AB39" s="33"/>
      <c r="AC39" s="33"/>
      <c r="AD39" s="33"/>
      <c r="AE39" s="33"/>
      <c r="AF39" s="33"/>
      <c r="AG39" s="33"/>
      <c r="AH39" s="33"/>
      <c r="AI39" s="33"/>
      <c r="AJ39" s="33"/>
    </row>
    <row r="40" spans="1:36" ht="15.75" thickBot="1" x14ac:dyDescent="0.3">
      <c r="B40" s="30"/>
      <c r="C40" s="9" t="s">
        <v>602</v>
      </c>
      <c r="D40" s="11">
        <v>11.76</v>
      </c>
      <c r="E40" s="9">
        <v>45</v>
      </c>
      <c r="F40" s="13">
        <f t="shared" si="7"/>
        <v>529.20000000000005</v>
      </c>
      <c r="G40" s="10">
        <f t="shared" si="8"/>
        <v>0.10552721088435375</v>
      </c>
      <c r="H40" s="10">
        <v>1.2410000000000001</v>
      </c>
      <c r="I40" s="12">
        <f t="shared" si="9"/>
        <v>55.845000000000013</v>
      </c>
      <c r="J40" s="10">
        <v>10</v>
      </c>
      <c r="K40" s="10">
        <f t="shared" si="10"/>
        <v>0.10501700680272109</v>
      </c>
      <c r="L40" s="10">
        <v>1.2350000000000001</v>
      </c>
      <c r="M40" s="12">
        <f t="shared" si="11"/>
        <v>55.57500000000001</v>
      </c>
      <c r="N40" s="10"/>
      <c r="O40" s="10"/>
      <c r="P40" s="12"/>
      <c r="Q40" s="12">
        <f t="shared" si="12"/>
        <v>23.894999999999989</v>
      </c>
      <c r="R40" s="20">
        <v>79.47</v>
      </c>
      <c r="S40" s="20">
        <f t="shared" si="13"/>
        <v>0</v>
      </c>
      <c r="T40" s="12">
        <v>261410</v>
      </c>
      <c r="U40" s="12" t="s">
        <v>1165</v>
      </c>
      <c r="V40" s="12"/>
      <c r="W40" s="12"/>
      <c r="X40" s="33"/>
      <c r="Y40" s="33"/>
      <c r="Z40" s="33"/>
      <c r="AA40" s="33"/>
      <c r="AB40" s="33"/>
      <c r="AC40" s="33"/>
      <c r="AD40" s="33"/>
      <c r="AE40" s="33"/>
      <c r="AF40" s="33"/>
      <c r="AG40" s="33"/>
      <c r="AH40" s="33"/>
      <c r="AI40" s="33"/>
      <c r="AJ40" s="33"/>
    </row>
    <row r="41" spans="1:36" ht="15.75" thickBot="1" x14ac:dyDescent="0.3">
      <c r="B41" s="31"/>
      <c r="C41" s="9" t="s">
        <v>603</v>
      </c>
      <c r="D41" s="11">
        <v>21</v>
      </c>
      <c r="E41" s="9">
        <v>33</v>
      </c>
      <c r="F41" s="13">
        <f t="shared" si="7"/>
        <v>693</v>
      </c>
      <c r="G41" s="10">
        <f t="shared" si="8"/>
        <v>9.7619047619047605E-2</v>
      </c>
      <c r="H41" s="10">
        <v>2.0499999999999998</v>
      </c>
      <c r="I41" s="12">
        <f t="shared" si="9"/>
        <v>67.649999999999991</v>
      </c>
      <c r="J41" s="10">
        <v>10</v>
      </c>
      <c r="K41" s="10">
        <f t="shared" si="10"/>
        <v>9.1809523809523813E-2</v>
      </c>
      <c r="L41" s="10">
        <v>1.9279999999999999</v>
      </c>
      <c r="M41" s="12">
        <f t="shared" si="11"/>
        <v>63.624000000000002</v>
      </c>
      <c r="N41" s="10"/>
      <c r="O41" s="10"/>
      <c r="P41" s="12"/>
      <c r="Q41" s="12">
        <f t="shared" si="12"/>
        <v>33.494999999999997</v>
      </c>
      <c r="R41" s="20">
        <v>97.119</v>
      </c>
      <c r="S41" s="20">
        <f t="shared" si="13"/>
        <v>0</v>
      </c>
      <c r="T41" s="12">
        <v>261410</v>
      </c>
      <c r="U41" s="12" t="s">
        <v>1165</v>
      </c>
      <c r="V41" s="12"/>
      <c r="W41" s="12"/>
      <c r="X41" s="34"/>
      <c r="Y41" s="34"/>
      <c r="Z41" s="34"/>
      <c r="AA41" s="34"/>
      <c r="AB41" s="34"/>
      <c r="AC41" s="34"/>
      <c r="AD41" s="34"/>
      <c r="AE41" s="34"/>
      <c r="AF41" s="34"/>
      <c r="AG41" s="34"/>
      <c r="AH41" s="34"/>
      <c r="AI41" s="34"/>
      <c r="AJ41" s="34"/>
    </row>
    <row r="42" spans="1:36" ht="15.75" thickBot="1" x14ac:dyDescent="0.3">
      <c r="A42" s="8"/>
      <c r="B42" s="18" t="s">
        <v>32</v>
      </c>
      <c r="C42" s="14" t="s">
        <v>57</v>
      </c>
      <c r="D42" s="14"/>
      <c r="E42" s="14">
        <f>SUM(E36:E41)</f>
        <v>253</v>
      </c>
      <c r="F42" s="15">
        <f>SUM(F36:F41)</f>
        <v>3261.6499999999996</v>
      </c>
      <c r="G42" s="16"/>
      <c r="H42" s="16"/>
      <c r="I42" s="15">
        <f>SUM(I36:I41)</f>
        <v>395.084</v>
      </c>
      <c r="J42" s="16"/>
      <c r="K42" s="16"/>
      <c r="L42" s="16"/>
      <c r="M42" s="15">
        <f>SUM(M36:M41)</f>
        <v>347.74400000000003</v>
      </c>
      <c r="N42" s="16"/>
      <c r="O42" s="16"/>
      <c r="P42" s="15"/>
      <c r="Q42" s="15">
        <f t="shared" ref="Q42:S42" si="14">SUM(Q36:Q41)</f>
        <v>146.035</v>
      </c>
      <c r="R42" s="15">
        <f t="shared" si="14"/>
        <v>493.779</v>
      </c>
      <c r="S42" s="15">
        <f t="shared" si="14"/>
        <v>0</v>
      </c>
      <c r="T42" s="15"/>
      <c r="U42" s="15"/>
      <c r="V42" s="15"/>
      <c r="W42" s="15"/>
      <c r="X42" s="19"/>
      <c r="Y42" s="19"/>
      <c r="Z42" s="19"/>
      <c r="AA42" s="19"/>
      <c r="AB42" s="19"/>
      <c r="AC42" s="19"/>
      <c r="AD42" s="19"/>
      <c r="AE42" s="19"/>
      <c r="AF42" s="19"/>
      <c r="AG42" s="19"/>
      <c r="AH42" s="19"/>
      <c r="AI42" s="19"/>
      <c r="AJ42" s="19"/>
    </row>
    <row r="43" spans="1:36" ht="15.75" thickBot="1" x14ac:dyDescent="0.3">
      <c r="A43" s="8"/>
      <c r="B43" s="56"/>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8"/>
    </row>
    <row r="44" spans="1:36" ht="15.75" thickBot="1" x14ac:dyDescent="0.3">
      <c r="A44" s="8"/>
      <c r="B44" s="73" t="s">
        <v>69</v>
      </c>
      <c r="C44" s="9" t="s">
        <v>604</v>
      </c>
      <c r="D44" s="11">
        <v>15.71</v>
      </c>
      <c r="E44" s="9">
        <v>50</v>
      </c>
      <c r="F44" s="13">
        <f t="shared" ref="F44:F50" si="15">D44*E44</f>
        <v>785.5</v>
      </c>
      <c r="G44" s="10">
        <f t="shared" ref="G44:G50" si="16">H44/D44</f>
        <v>0.23711012094207509</v>
      </c>
      <c r="H44" s="10">
        <v>3.7250000000000001</v>
      </c>
      <c r="I44" s="12">
        <f t="shared" ref="I44:I50" si="17">G44*F44</f>
        <v>186.24999999999997</v>
      </c>
      <c r="J44" s="10">
        <v>10.4</v>
      </c>
      <c r="K44" s="10">
        <f t="shared" ref="K44:K50" si="18">L44/D44</f>
        <v>0.16810948440483767</v>
      </c>
      <c r="L44" s="10">
        <v>2.641</v>
      </c>
      <c r="M44" s="12">
        <f t="shared" ref="M44:M50" si="19">K44*F44</f>
        <v>132.04999999999998</v>
      </c>
      <c r="N44" s="10"/>
      <c r="O44" s="10"/>
      <c r="P44" s="12"/>
      <c r="Q44" s="12">
        <f t="shared" ref="Q44:Q50" si="20">R44-M44</f>
        <v>33.450000000000017</v>
      </c>
      <c r="R44" s="20">
        <v>165.5</v>
      </c>
      <c r="S44" s="20">
        <f t="shared" ref="S44:S50" si="21">P44</f>
        <v>0</v>
      </c>
      <c r="T44" s="12">
        <v>262220</v>
      </c>
      <c r="U44" s="12" t="s">
        <v>1201</v>
      </c>
      <c r="V44" s="12"/>
      <c r="W44" s="12"/>
      <c r="X44" s="32" t="s">
        <v>1117</v>
      </c>
      <c r="Y44" s="32" t="s">
        <v>107</v>
      </c>
      <c r="Z44" s="32" t="s">
        <v>108</v>
      </c>
      <c r="AA44" s="32" t="s">
        <v>116</v>
      </c>
      <c r="AB44" s="32" t="s">
        <v>110</v>
      </c>
      <c r="AC44" s="32" t="s">
        <v>111</v>
      </c>
      <c r="AD44" s="32" t="s">
        <v>117</v>
      </c>
      <c r="AE44" s="32" t="s">
        <v>120</v>
      </c>
      <c r="AF44" s="32" t="s">
        <v>120</v>
      </c>
      <c r="AG44" s="32" t="s">
        <v>120</v>
      </c>
      <c r="AH44" s="32" t="s">
        <v>120</v>
      </c>
      <c r="AI44" s="32" t="s">
        <v>120</v>
      </c>
      <c r="AJ44" s="32" t="s">
        <v>120</v>
      </c>
    </row>
    <row r="45" spans="1:36" ht="15.75" thickBot="1" x14ac:dyDescent="0.3">
      <c r="A45" s="8"/>
      <c r="B45" s="30"/>
      <c r="C45" s="9" t="s">
        <v>605</v>
      </c>
      <c r="D45" s="11">
        <v>13.51</v>
      </c>
      <c r="E45" s="9">
        <v>35</v>
      </c>
      <c r="F45" s="13">
        <f t="shared" si="15"/>
        <v>472.84999999999997</v>
      </c>
      <c r="G45" s="10">
        <f t="shared" si="16"/>
        <v>0.15070318282753517</v>
      </c>
      <c r="H45" s="10">
        <v>2.036</v>
      </c>
      <c r="I45" s="12">
        <f t="shared" si="17"/>
        <v>71.260000000000005</v>
      </c>
      <c r="J45" s="10">
        <v>10.4</v>
      </c>
      <c r="K45" s="10">
        <f t="shared" si="18"/>
        <v>0.14611398963730571</v>
      </c>
      <c r="L45" s="10">
        <v>1.974</v>
      </c>
      <c r="M45" s="12">
        <f t="shared" si="19"/>
        <v>69.09</v>
      </c>
      <c r="N45" s="10"/>
      <c r="O45" s="10"/>
      <c r="P45" s="12"/>
      <c r="Q45" s="12">
        <f t="shared" si="20"/>
        <v>20.125</v>
      </c>
      <c r="R45" s="20">
        <v>89.215000000000003</v>
      </c>
      <c r="S45" s="20">
        <f t="shared" si="21"/>
        <v>0</v>
      </c>
      <c r="T45" s="12">
        <v>262220</v>
      </c>
      <c r="U45" s="12" t="s">
        <v>1201</v>
      </c>
      <c r="V45" s="12"/>
      <c r="W45" s="12"/>
      <c r="X45" s="33"/>
      <c r="Y45" s="33"/>
      <c r="Z45" s="33"/>
      <c r="AA45" s="33"/>
      <c r="AB45" s="33"/>
      <c r="AC45" s="33"/>
      <c r="AD45" s="33"/>
      <c r="AE45" s="33"/>
      <c r="AF45" s="33"/>
      <c r="AG45" s="33"/>
      <c r="AH45" s="33"/>
      <c r="AI45" s="33"/>
      <c r="AJ45" s="33"/>
    </row>
    <row r="46" spans="1:36" ht="15.75" thickBot="1" x14ac:dyDescent="0.3">
      <c r="A46" s="8"/>
      <c r="B46" s="30"/>
      <c r="C46" s="9" t="s">
        <v>606</v>
      </c>
      <c r="D46" s="11">
        <v>16.97</v>
      </c>
      <c r="E46" s="9">
        <v>74</v>
      </c>
      <c r="F46" s="13">
        <f t="shared" si="15"/>
        <v>1255.78</v>
      </c>
      <c r="G46" s="10">
        <f t="shared" si="16"/>
        <v>0.17094873305833824</v>
      </c>
      <c r="H46" s="10">
        <v>2.9009999999999998</v>
      </c>
      <c r="I46" s="12">
        <f t="shared" si="17"/>
        <v>214.67400000000001</v>
      </c>
      <c r="J46" s="10">
        <v>10</v>
      </c>
      <c r="K46" s="10">
        <f t="shared" si="18"/>
        <v>0.17094873305833824</v>
      </c>
      <c r="L46" s="10">
        <v>2.9009999999999998</v>
      </c>
      <c r="M46" s="12">
        <f t="shared" si="19"/>
        <v>214.67400000000001</v>
      </c>
      <c r="N46" s="10"/>
      <c r="O46" s="10"/>
      <c r="P46" s="12"/>
      <c r="Q46" s="12">
        <f t="shared" si="20"/>
        <v>53.501999999999981</v>
      </c>
      <c r="R46" s="20">
        <v>268.17599999999999</v>
      </c>
      <c r="S46" s="20">
        <f t="shared" si="21"/>
        <v>0</v>
      </c>
      <c r="T46" s="12">
        <v>262220</v>
      </c>
      <c r="U46" s="12" t="s">
        <v>1201</v>
      </c>
      <c r="V46" s="12"/>
      <c r="W46" s="12"/>
      <c r="X46" s="33"/>
      <c r="Y46" s="33"/>
      <c r="Z46" s="33"/>
      <c r="AA46" s="33"/>
      <c r="AB46" s="33"/>
      <c r="AC46" s="33"/>
      <c r="AD46" s="33"/>
      <c r="AE46" s="33"/>
      <c r="AF46" s="33"/>
      <c r="AG46" s="33"/>
      <c r="AH46" s="33"/>
      <c r="AI46" s="33"/>
      <c r="AJ46" s="33"/>
    </row>
    <row r="47" spans="1:36" ht="15.75" thickBot="1" x14ac:dyDescent="0.3">
      <c r="A47" s="8"/>
      <c r="B47" s="30"/>
      <c r="C47" s="9" t="s">
        <v>607</v>
      </c>
      <c r="D47" s="11">
        <v>22.55</v>
      </c>
      <c r="E47" s="9">
        <v>48</v>
      </c>
      <c r="F47" s="13">
        <f t="shared" si="15"/>
        <v>1082.4000000000001</v>
      </c>
      <c r="G47" s="10">
        <f t="shared" si="16"/>
        <v>0.17290465631929047</v>
      </c>
      <c r="H47" s="10">
        <v>3.899</v>
      </c>
      <c r="I47" s="12">
        <f t="shared" si="17"/>
        <v>187.15200000000002</v>
      </c>
      <c r="J47" s="10">
        <v>10</v>
      </c>
      <c r="K47" s="10">
        <f t="shared" si="18"/>
        <v>0.13472283813747227</v>
      </c>
      <c r="L47" s="10">
        <v>3.0379999999999998</v>
      </c>
      <c r="M47" s="12">
        <f t="shared" si="19"/>
        <v>145.82399999999998</v>
      </c>
      <c r="N47" s="10"/>
      <c r="O47" s="10"/>
      <c r="P47" s="12"/>
      <c r="Q47" s="12">
        <f t="shared" si="20"/>
        <v>22.275282809611838</v>
      </c>
      <c r="R47" s="20">
        <v>168.09928280961182</v>
      </c>
      <c r="S47" s="20">
        <f t="shared" si="21"/>
        <v>0</v>
      </c>
      <c r="T47" s="12">
        <v>262220</v>
      </c>
      <c r="U47" s="12" t="s">
        <v>1201</v>
      </c>
      <c r="V47" s="12"/>
      <c r="W47" s="12"/>
      <c r="X47" s="33"/>
      <c r="Y47" s="33"/>
      <c r="Z47" s="33"/>
      <c r="AA47" s="33"/>
      <c r="AB47" s="33"/>
      <c r="AC47" s="33"/>
      <c r="AD47" s="33"/>
      <c r="AE47" s="33"/>
      <c r="AF47" s="33"/>
      <c r="AG47" s="33"/>
      <c r="AH47" s="33"/>
      <c r="AI47" s="33"/>
      <c r="AJ47" s="33"/>
    </row>
    <row r="48" spans="1:36" ht="15.75" thickBot="1" x14ac:dyDescent="0.3">
      <c r="A48" s="8"/>
      <c r="B48" s="30"/>
      <c r="C48" s="9" t="s">
        <v>608</v>
      </c>
      <c r="D48" s="11">
        <v>18.559999999999999</v>
      </c>
      <c r="E48" s="9">
        <v>41</v>
      </c>
      <c r="F48" s="13">
        <f t="shared" si="15"/>
        <v>760.95999999999992</v>
      </c>
      <c r="G48" s="10">
        <f t="shared" si="16"/>
        <v>0.16535560344827588</v>
      </c>
      <c r="H48" s="10">
        <v>3.069</v>
      </c>
      <c r="I48" s="12">
        <f t="shared" si="17"/>
        <v>125.82899999999999</v>
      </c>
      <c r="J48" s="10">
        <v>10</v>
      </c>
      <c r="K48" s="10">
        <f t="shared" si="18"/>
        <v>0.10328663793103449</v>
      </c>
      <c r="L48" s="10">
        <v>1.917</v>
      </c>
      <c r="M48" s="12">
        <f t="shared" si="19"/>
        <v>78.596999999999994</v>
      </c>
      <c r="N48" s="10"/>
      <c r="O48" s="10"/>
      <c r="P48" s="12"/>
      <c r="Q48" s="12">
        <f t="shared" si="20"/>
        <v>29.612936925098566</v>
      </c>
      <c r="R48" s="20">
        <v>108.20993692509856</v>
      </c>
      <c r="S48" s="20">
        <f t="shared" si="21"/>
        <v>0</v>
      </c>
      <c r="T48" s="12">
        <v>262220</v>
      </c>
      <c r="U48" s="12" t="s">
        <v>1201</v>
      </c>
      <c r="V48" s="12"/>
      <c r="W48" s="12"/>
      <c r="X48" s="33"/>
      <c r="Y48" s="33"/>
      <c r="Z48" s="33"/>
      <c r="AA48" s="33"/>
      <c r="AB48" s="33"/>
      <c r="AC48" s="33"/>
      <c r="AD48" s="33"/>
      <c r="AE48" s="33"/>
      <c r="AF48" s="33"/>
      <c r="AG48" s="33"/>
      <c r="AH48" s="33"/>
      <c r="AI48" s="33"/>
      <c r="AJ48" s="33"/>
    </row>
    <row r="49" spans="1:36" ht="15.75" thickBot="1" x14ac:dyDescent="0.3">
      <c r="A49" s="8"/>
      <c r="B49" s="30"/>
      <c r="C49" s="9" t="s">
        <v>609</v>
      </c>
      <c r="D49" s="11">
        <v>12.58</v>
      </c>
      <c r="E49" s="9">
        <v>35</v>
      </c>
      <c r="F49" s="13">
        <f t="shared" si="15"/>
        <v>440.3</v>
      </c>
      <c r="G49" s="10">
        <f t="shared" si="16"/>
        <v>0.121939586645469</v>
      </c>
      <c r="H49" s="10">
        <v>1.534</v>
      </c>
      <c r="I49" s="12">
        <f t="shared" si="17"/>
        <v>53.690000000000005</v>
      </c>
      <c r="J49" s="10">
        <v>10</v>
      </c>
      <c r="K49" s="10">
        <f t="shared" si="18"/>
        <v>0.11287758346581875</v>
      </c>
      <c r="L49" s="10">
        <v>1.42</v>
      </c>
      <c r="M49" s="12">
        <f t="shared" si="19"/>
        <v>49.699999999999996</v>
      </c>
      <c r="N49" s="10"/>
      <c r="O49" s="10"/>
      <c r="P49" s="12"/>
      <c r="Q49" s="12">
        <f t="shared" si="20"/>
        <v>19.914999999999999</v>
      </c>
      <c r="R49" s="20">
        <v>69.614999999999995</v>
      </c>
      <c r="S49" s="20">
        <f t="shared" si="21"/>
        <v>0</v>
      </c>
      <c r="T49" s="12">
        <v>262220</v>
      </c>
      <c r="U49" s="12" t="s">
        <v>1201</v>
      </c>
      <c r="V49" s="12"/>
      <c r="W49" s="12"/>
      <c r="X49" s="33"/>
      <c r="Y49" s="33"/>
      <c r="Z49" s="33"/>
      <c r="AA49" s="33"/>
      <c r="AB49" s="33"/>
      <c r="AC49" s="33"/>
      <c r="AD49" s="33"/>
      <c r="AE49" s="33"/>
      <c r="AF49" s="33"/>
      <c r="AG49" s="33"/>
      <c r="AH49" s="33"/>
      <c r="AI49" s="33"/>
      <c r="AJ49" s="33"/>
    </row>
    <row r="50" spans="1:36" ht="15.75" thickBot="1" x14ac:dyDescent="0.3">
      <c r="A50" s="8"/>
      <c r="B50" s="31"/>
      <c r="C50" s="9" t="s">
        <v>610</v>
      </c>
      <c r="D50" s="11">
        <v>14.37</v>
      </c>
      <c r="E50" s="9">
        <v>49</v>
      </c>
      <c r="F50" s="13">
        <f t="shared" si="15"/>
        <v>704.13</v>
      </c>
      <c r="G50" s="10">
        <f t="shared" si="16"/>
        <v>9.7077244258872653E-2</v>
      </c>
      <c r="H50" s="10">
        <v>1.395</v>
      </c>
      <c r="I50" s="12">
        <f t="shared" si="17"/>
        <v>68.355000000000004</v>
      </c>
      <c r="J50" s="10">
        <v>10</v>
      </c>
      <c r="K50" s="10">
        <f t="shared" si="18"/>
        <v>9.0605427974947819E-2</v>
      </c>
      <c r="L50" s="10">
        <v>1.302</v>
      </c>
      <c r="M50" s="12">
        <f t="shared" si="19"/>
        <v>63.798000000000009</v>
      </c>
      <c r="N50" s="10"/>
      <c r="O50" s="10"/>
      <c r="P50" s="12"/>
      <c r="Q50" s="12">
        <f t="shared" si="20"/>
        <v>31.849999999999987</v>
      </c>
      <c r="R50" s="20">
        <v>95.647999999999996</v>
      </c>
      <c r="S50" s="20">
        <f t="shared" si="21"/>
        <v>0</v>
      </c>
      <c r="T50" s="12">
        <v>262220</v>
      </c>
      <c r="U50" s="12" t="s">
        <v>1201</v>
      </c>
      <c r="V50" s="12"/>
      <c r="W50" s="12"/>
      <c r="X50" s="34"/>
      <c r="Y50" s="34"/>
      <c r="Z50" s="34"/>
      <c r="AA50" s="34"/>
      <c r="AB50" s="34"/>
      <c r="AC50" s="34"/>
      <c r="AD50" s="34"/>
      <c r="AE50" s="34"/>
      <c r="AF50" s="34"/>
      <c r="AG50" s="34"/>
      <c r="AH50" s="34"/>
      <c r="AI50" s="34"/>
      <c r="AJ50" s="34"/>
    </row>
    <row r="51" spans="1:36" ht="15.75" thickBot="1" x14ac:dyDescent="0.3">
      <c r="A51" s="8"/>
      <c r="B51" s="18" t="s">
        <v>32</v>
      </c>
      <c r="C51" s="14" t="s">
        <v>69</v>
      </c>
      <c r="D51" s="14"/>
      <c r="E51" s="14">
        <f>SUM(E44:E50)</f>
        <v>332</v>
      </c>
      <c r="F51" s="15">
        <f>SUM(F44:F50)</f>
        <v>5501.92</v>
      </c>
      <c r="G51" s="16"/>
      <c r="H51" s="16"/>
      <c r="I51" s="15">
        <f>SUM(I44:I50)</f>
        <v>907.21</v>
      </c>
      <c r="J51" s="16"/>
      <c r="K51" s="16"/>
      <c r="L51" s="16"/>
      <c r="M51" s="15">
        <f>SUM(M44:M50)</f>
        <v>753.73299999999995</v>
      </c>
      <c r="N51" s="16"/>
      <c r="O51" s="16"/>
      <c r="P51" s="15"/>
      <c r="Q51" s="15">
        <f t="shared" ref="Q51:S51" si="22">SUM(Q44:Q50)</f>
        <v>210.73021973471037</v>
      </c>
      <c r="R51" s="15">
        <f t="shared" si="22"/>
        <v>964.46321973471038</v>
      </c>
      <c r="S51" s="15">
        <f t="shared" si="22"/>
        <v>0</v>
      </c>
      <c r="T51" s="15"/>
      <c r="U51" s="15"/>
      <c r="V51" s="15"/>
      <c r="W51" s="15"/>
      <c r="X51" s="19"/>
      <c r="Y51" s="19"/>
      <c r="Z51" s="19"/>
      <c r="AA51" s="19"/>
      <c r="AB51" s="19"/>
      <c r="AC51" s="19"/>
      <c r="AD51" s="19"/>
      <c r="AE51" s="19"/>
      <c r="AF51" s="19"/>
      <c r="AG51" s="19"/>
      <c r="AH51" s="19"/>
      <c r="AI51" s="19"/>
      <c r="AJ51" s="19"/>
    </row>
    <row r="52" spans="1:36" ht="15.75" thickBot="1" x14ac:dyDescent="0.3">
      <c r="A52" s="8"/>
      <c r="B52" s="56"/>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8"/>
    </row>
    <row r="53" spans="1:36" ht="15.75" thickBot="1" x14ac:dyDescent="0.3">
      <c r="B53" s="73" t="s">
        <v>73</v>
      </c>
      <c r="C53" s="9" t="s">
        <v>611</v>
      </c>
      <c r="D53" s="11">
        <v>15.76</v>
      </c>
      <c r="E53" s="9">
        <v>62</v>
      </c>
      <c r="F53" s="13">
        <f t="shared" ref="F53:F61" si="23">D53*E53</f>
        <v>977.12</v>
      </c>
      <c r="G53" s="10">
        <f t="shared" ref="G53:G61" si="24">H53/D53</f>
        <v>0.17468274111675128</v>
      </c>
      <c r="H53" s="10">
        <v>2.7530000000000001</v>
      </c>
      <c r="I53" s="12">
        <f t="shared" ref="I53:I61" si="25">G53*F53</f>
        <v>170.68600000000001</v>
      </c>
      <c r="J53" s="10">
        <v>10.4</v>
      </c>
      <c r="K53" s="10">
        <f t="shared" ref="K53:K61" si="26">L53/D53</f>
        <v>0.16427664974619288</v>
      </c>
      <c r="L53" s="10">
        <v>2.589</v>
      </c>
      <c r="M53" s="12">
        <f t="shared" ref="M53:M61" si="27">K53*F53</f>
        <v>160.518</v>
      </c>
      <c r="N53" s="10"/>
      <c r="O53" s="10"/>
      <c r="P53" s="12"/>
      <c r="Q53" s="12">
        <f t="shared" ref="Q53:Q61" si="28">R53-M53</f>
        <v>41.602000000000004</v>
      </c>
      <c r="R53" s="20">
        <v>202.12</v>
      </c>
      <c r="S53" s="20">
        <f t="shared" ref="S53:S61" si="29">P53</f>
        <v>0</v>
      </c>
      <c r="T53" s="12">
        <v>261110</v>
      </c>
      <c r="U53" s="12">
        <v>261120</v>
      </c>
      <c r="V53" s="12"/>
      <c r="W53" s="12"/>
      <c r="X53" s="32"/>
      <c r="Y53" s="32" t="s">
        <v>177</v>
      </c>
      <c r="Z53" s="32" t="s">
        <v>108</v>
      </c>
      <c r="AA53" s="32" t="s">
        <v>109</v>
      </c>
      <c r="AB53" s="32" t="s">
        <v>110</v>
      </c>
      <c r="AC53" s="32" t="s">
        <v>111</v>
      </c>
      <c r="AD53" s="32" t="s">
        <v>112</v>
      </c>
      <c r="AE53" s="32" t="s">
        <v>120</v>
      </c>
      <c r="AF53" s="32" t="s">
        <v>120</v>
      </c>
      <c r="AG53" s="32" t="s">
        <v>120</v>
      </c>
      <c r="AH53" s="32" t="s">
        <v>120</v>
      </c>
      <c r="AI53" s="32" t="s">
        <v>120</v>
      </c>
      <c r="AJ53" s="32" t="s">
        <v>120</v>
      </c>
    </row>
    <row r="54" spans="1:36" ht="15.75" thickBot="1" x14ac:dyDescent="0.3">
      <c r="B54" s="30"/>
      <c r="C54" s="9" t="s">
        <v>612</v>
      </c>
      <c r="D54" s="11">
        <v>15.22</v>
      </c>
      <c r="E54" s="9">
        <v>46</v>
      </c>
      <c r="F54" s="13">
        <f t="shared" si="23"/>
        <v>700.12</v>
      </c>
      <c r="G54" s="10">
        <f t="shared" si="24"/>
        <v>0.11248357424441524</v>
      </c>
      <c r="H54" s="10">
        <v>1.712</v>
      </c>
      <c r="I54" s="12">
        <f t="shared" si="25"/>
        <v>78.751999999999995</v>
      </c>
      <c r="J54" s="10">
        <v>10.4</v>
      </c>
      <c r="K54" s="10">
        <f t="shared" si="26"/>
        <v>0.10341655716162944</v>
      </c>
      <c r="L54" s="10">
        <v>1.5740000000000001</v>
      </c>
      <c r="M54" s="12">
        <f t="shared" si="27"/>
        <v>72.403999999999996</v>
      </c>
      <c r="N54" s="10"/>
      <c r="O54" s="10"/>
      <c r="P54" s="12"/>
      <c r="Q54" s="12">
        <f t="shared" si="28"/>
        <v>29.853999999999999</v>
      </c>
      <c r="R54" s="20">
        <v>102.258</v>
      </c>
      <c r="S54" s="20">
        <f t="shared" si="29"/>
        <v>0</v>
      </c>
      <c r="T54" s="12">
        <v>261110</v>
      </c>
      <c r="U54" s="12">
        <v>261120</v>
      </c>
      <c r="V54" s="12"/>
      <c r="W54" s="12"/>
      <c r="X54" s="33"/>
      <c r="Y54" s="33"/>
      <c r="Z54" s="33"/>
      <c r="AA54" s="33"/>
      <c r="AB54" s="33"/>
      <c r="AC54" s="33"/>
      <c r="AD54" s="33"/>
      <c r="AE54" s="33"/>
      <c r="AF54" s="33"/>
      <c r="AG54" s="33"/>
      <c r="AH54" s="33"/>
      <c r="AI54" s="33"/>
      <c r="AJ54" s="33"/>
    </row>
    <row r="55" spans="1:36" ht="15.75" thickBot="1" x14ac:dyDescent="0.3">
      <c r="B55" s="30"/>
      <c r="C55" s="9" t="s">
        <v>613</v>
      </c>
      <c r="D55" s="11">
        <v>12.7</v>
      </c>
      <c r="E55" s="9">
        <v>51</v>
      </c>
      <c r="F55" s="13">
        <f t="shared" si="23"/>
        <v>647.69999999999993</v>
      </c>
      <c r="G55" s="10">
        <f t="shared" si="24"/>
        <v>8.3779527559055128E-2</v>
      </c>
      <c r="H55" s="10">
        <v>1.0640000000000001</v>
      </c>
      <c r="I55" s="12">
        <f t="shared" si="25"/>
        <v>54.264000000000003</v>
      </c>
      <c r="J55" s="10">
        <v>10.4</v>
      </c>
      <c r="K55" s="10">
        <f t="shared" si="26"/>
        <v>8.3779527559055128E-2</v>
      </c>
      <c r="L55" s="10">
        <v>1.0640000000000001</v>
      </c>
      <c r="M55" s="12">
        <f t="shared" si="27"/>
        <v>54.264000000000003</v>
      </c>
      <c r="N55" s="10"/>
      <c r="O55" s="10"/>
      <c r="P55" s="12"/>
      <c r="Q55" s="12">
        <f t="shared" si="28"/>
        <v>29.324999999999996</v>
      </c>
      <c r="R55" s="20">
        <v>83.588999999999999</v>
      </c>
      <c r="S55" s="20">
        <f t="shared" si="29"/>
        <v>0</v>
      </c>
      <c r="T55" s="12">
        <v>261110</v>
      </c>
      <c r="U55" s="12">
        <v>261120</v>
      </c>
      <c r="V55" s="12"/>
      <c r="W55" s="12"/>
      <c r="X55" s="33"/>
      <c r="Y55" s="33"/>
      <c r="Z55" s="33"/>
      <c r="AA55" s="33"/>
      <c r="AB55" s="33"/>
      <c r="AC55" s="33"/>
      <c r="AD55" s="33"/>
      <c r="AE55" s="33"/>
      <c r="AF55" s="33"/>
      <c r="AG55" s="33"/>
      <c r="AH55" s="33"/>
      <c r="AI55" s="33"/>
      <c r="AJ55" s="33"/>
    </row>
    <row r="56" spans="1:36" ht="15.75" thickBot="1" x14ac:dyDescent="0.3">
      <c r="B56" s="30"/>
      <c r="C56" s="9" t="s">
        <v>614</v>
      </c>
      <c r="D56" s="11">
        <v>14.86</v>
      </c>
      <c r="E56" s="9">
        <v>41</v>
      </c>
      <c r="F56" s="13">
        <f t="shared" si="23"/>
        <v>609.26</v>
      </c>
      <c r="G56" s="10">
        <f t="shared" si="24"/>
        <v>0.15955585464333782</v>
      </c>
      <c r="H56" s="10">
        <v>2.371</v>
      </c>
      <c r="I56" s="12">
        <f t="shared" si="25"/>
        <v>97.210999999999999</v>
      </c>
      <c r="J56" s="10">
        <v>10.4</v>
      </c>
      <c r="K56" s="10">
        <f t="shared" si="26"/>
        <v>0.13055181695827725</v>
      </c>
      <c r="L56" s="10">
        <v>1.94</v>
      </c>
      <c r="M56" s="12">
        <f t="shared" si="27"/>
        <v>79.539999999999992</v>
      </c>
      <c r="N56" s="10"/>
      <c r="O56" s="10"/>
      <c r="P56" s="12"/>
      <c r="Q56" s="12">
        <f t="shared" si="28"/>
        <v>27.593000000000004</v>
      </c>
      <c r="R56" s="20">
        <v>107.133</v>
      </c>
      <c r="S56" s="20">
        <f t="shared" si="29"/>
        <v>0</v>
      </c>
      <c r="T56" s="12">
        <v>261110</v>
      </c>
      <c r="U56" s="12">
        <v>261120</v>
      </c>
      <c r="V56" s="12"/>
      <c r="W56" s="12"/>
      <c r="X56" s="33"/>
      <c r="Y56" s="33"/>
      <c r="Z56" s="33"/>
      <c r="AA56" s="33"/>
      <c r="AB56" s="33"/>
      <c r="AC56" s="33"/>
      <c r="AD56" s="33"/>
      <c r="AE56" s="33"/>
      <c r="AF56" s="33"/>
      <c r="AG56" s="33"/>
      <c r="AH56" s="33"/>
      <c r="AI56" s="33"/>
      <c r="AJ56" s="33"/>
    </row>
    <row r="57" spans="1:36" ht="15.75" thickBot="1" x14ac:dyDescent="0.3">
      <c r="B57" s="30"/>
      <c r="C57" s="9" t="s">
        <v>615</v>
      </c>
      <c r="D57" s="11">
        <v>14.57</v>
      </c>
      <c r="E57" s="9">
        <v>59</v>
      </c>
      <c r="F57" s="13">
        <f t="shared" si="23"/>
        <v>859.63</v>
      </c>
      <c r="G57" s="10">
        <f t="shared" si="24"/>
        <v>0.18997940974605351</v>
      </c>
      <c r="H57" s="10">
        <v>2.7679999999999998</v>
      </c>
      <c r="I57" s="12">
        <f t="shared" si="25"/>
        <v>163.31199999999998</v>
      </c>
      <c r="J57" s="10">
        <v>10.4</v>
      </c>
      <c r="K57" s="10">
        <f t="shared" si="26"/>
        <v>0.18812628689087166</v>
      </c>
      <c r="L57" s="10">
        <v>2.7410000000000001</v>
      </c>
      <c r="M57" s="12">
        <f t="shared" si="27"/>
        <v>161.71899999999999</v>
      </c>
      <c r="N57" s="10"/>
      <c r="O57" s="10"/>
      <c r="P57" s="12"/>
      <c r="Q57" s="12">
        <f t="shared" si="28"/>
        <v>38.94</v>
      </c>
      <c r="R57" s="20">
        <v>200.65899999999999</v>
      </c>
      <c r="S57" s="20">
        <f t="shared" si="29"/>
        <v>0</v>
      </c>
      <c r="T57" s="12">
        <v>261110</v>
      </c>
      <c r="U57" s="12">
        <v>261120</v>
      </c>
      <c r="V57" s="12"/>
      <c r="W57" s="12"/>
      <c r="X57" s="33"/>
      <c r="Y57" s="33"/>
      <c r="Z57" s="33"/>
      <c r="AA57" s="33"/>
      <c r="AB57" s="33"/>
      <c r="AC57" s="33"/>
      <c r="AD57" s="33"/>
      <c r="AE57" s="33"/>
      <c r="AF57" s="33"/>
      <c r="AG57" s="33"/>
      <c r="AH57" s="33"/>
      <c r="AI57" s="33"/>
      <c r="AJ57" s="33"/>
    </row>
    <row r="58" spans="1:36" ht="15.75" thickBot="1" x14ac:dyDescent="0.3">
      <c r="B58" s="30"/>
      <c r="C58" s="9" t="s">
        <v>616</v>
      </c>
      <c r="D58" s="11">
        <v>16.52</v>
      </c>
      <c r="E58" s="9">
        <v>21</v>
      </c>
      <c r="F58" s="13">
        <f t="shared" si="23"/>
        <v>346.92</v>
      </c>
      <c r="G58" s="10">
        <f t="shared" si="24"/>
        <v>0.15187651331719129</v>
      </c>
      <c r="H58" s="10">
        <v>2.5089999999999999</v>
      </c>
      <c r="I58" s="12">
        <f t="shared" si="25"/>
        <v>52.689000000000007</v>
      </c>
      <c r="J58" s="10">
        <v>10.4</v>
      </c>
      <c r="K58" s="10">
        <f t="shared" si="26"/>
        <v>0.15187651331719129</v>
      </c>
      <c r="L58" s="10">
        <v>2.5089999999999999</v>
      </c>
      <c r="M58" s="12">
        <f t="shared" si="27"/>
        <v>52.689000000000007</v>
      </c>
      <c r="N58" s="10"/>
      <c r="O58" s="10"/>
      <c r="P58" s="12"/>
      <c r="Q58" s="12">
        <f t="shared" si="28"/>
        <v>15.728999999999999</v>
      </c>
      <c r="R58" s="20">
        <v>68.418000000000006</v>
      </c>
      <c r="S58" s="20">
        <f t="shared" si="29"/>
        <v>0</v>
      </c>
      <c r="T58" s="12">
        <v>261110</v>
      </c>
      <c r="U58" s="12">
        <v>261120</v>
      </c>
      <c r="V58" s="12"/>
      <c r="W58" s="12"/>
      <c r="X58" s="33"/>
      <c r="Y58" s="33"/>
      <c r="Z58" s="33"/>
      <c r="AA58" s="33"/>
      <c r="AB58" s="33"/>
      <c r="AC58" s="33"/>
      <c r="AD58" s="33"/>
      <c r="AE58" s="33"/>
      <c r="AF58" s="33"/>
      <c r="AG58" s="33"/>
      <c r="AH58" s="33"/>
      <c r="AI58" s="33"/>
      <c r="AJ58" s="33"/>
    </row>
    <row r="59" spans="1:36" ht="15.75" thickBot="1" x14ac:dyDescent="0.3">
      <c r="B59" s="30"/>
      <c r="C59" s="9" t="s">
        <v>617</v>
      </c>
      <c r="D59" s="11">
        <v>26.11</v>
      </c>
      <c r="E59" s="9">
        <v>38</v>
      </c>
      <c r="F59" s="13">
        <f t="shared" si="23"/>
        <v>992.18</v>
      </c>
      <c r="G59" s="10">
        <f t="shared" si="24"/>
        <v>0.1548065875143623</v>
      </c>
      <c r="H59" s="10">
        <v>4.0419999999999998</v>
      </c>
      <c r="I59" s="12">
        <f t="shared" si="25"/>
        <v>153.59599999999998</v>
      </c>
      <c r="J59" s="10">
        <v>10.4</v>
      </c>
      <c r="K59" s="10">
        <f t="shared" si="26"/>
        <v>0.13780160857908846</v>
      </c>
      <c r="L59" s="10">
        <v>3.5979999999999999</v>
      </c>
      <c r="M59" s="12">
        <f t="shared" si="27"/>
        <v>136.72399999999999</v>
      </c>
      <c r="N59" s="10"/>
      <c r="O59" s="10"/>
      <c r="P59" s="12"/>
      <c r="Q59" s="12">
        <f t="shared" si="28"/>
        <v>44.992000000000019</v>
      </c>
      <c r="R59" s="20">
        <v>181.71600000000001</v>
      </c>
      <c r="S59" s="20">
        <f t="shared" si="29"/>
        <v>0</v>
      </c>
      <c r="T59" s="12">
        <v>261110</v>
      </c>
      <c r="U59" s="12">
        <v>261120</v>
      </c>
      <c r="V59" s="12"/>
      <c r="W59" s="12"/>
      <c r="X59" s="33"/>
      <c r="Y59" s="33"/>
      <c r="Z59" s="33"/>
      <c r="AA59" s="33"/>
      <c r="AB59" s="33"/>
      <c r="AC59" s="33"/>
      <c r="AD59" s="33"/>
      <c r="AE59" s="33"/>
      <c r="AF59" s="33"/>
      <c r="AG59" s="33"/>
      <c r="AH59" s="33"/>
      <c r="AI59" s="33"/>
      <c r="AJ59" s="33"/>
    </row>
    <row r="60" spans="1:36" ht="15.75" thickBot="1" x14ac:dyDescent="0.3">
      <c r="B60" s="30"/>
      <c r="C60" s="9" t="s">
        <v>618</v>
      </c>
      <c r="D60" s="11">
        <v>16.68</v>
      </c>
      <c r="E60" s="9">
        <v>58</v>
      </c>
      <c r="F60" s="13">
        <f t="shared" si="23"/>
        <v>967.43999999999994</v>
      </c>
      <c r="G60" s="10">
        <f t="shared" si="24"/>
        <v>0.18105515587529977</v>
      </c>
      <c r="H60" s="10">
        <v>3.02</v>
      </c>
      <c r="I60" s="12">
        <f t="shared" si="25"/>
        <v>175.16</v>
      </c>
      <c r="J60" s="10">
        <v>10.4</v>
      </c>
      <c r="K60" s="10">
        <f t="shared" si="26"/>
        <v>0.13171462829736211</v>
      </c>
      <c r="L60" s="10">
        <v>2.1970000000000001</v>
      </c>
      <c r="M60" s="12">
        <f t="shared" si="27"/>
        <v>127.42599999999999</v>
      </c>
      <c r="N60" s="10"/>
      <c r="O60" s="10"/>
      <c r="P60" s="12"/>
      <c r="Q60" s="12">
        <f t="shared" si="28"/>
        <v>43.848000000000013</v>
      </c>
      <c r="R60" s="20">
        <v>171.274</v>
      </c>
      <c r="S60" s="20">
        <f t="shared" si="29"/>
        <v>0</v>
      </c>
      <c r="T60" s="12">
        <v>261110</v>
      </c>
      <c r="U60" s="12">
        <v>261120</v>
      </c>
      <c r="V60" s="12"/>
      <c r="W60" s="12"/>
      <c r="X60" s="33"/>
      <c r="Y60" s="33"/>
      <c r="Z60" s="33"/>
      <c r="AA60" s="33"/>
      <c r="AB60" s="33"/>
      <c r="AC60" s="33"/>
      <c r="AD60" s="33"/>
      <c r="AE60" s="33"/>
      <c r="AF60" s="33"/>
      <c r="AG60" s="33"/>
      <c r="AH60" s="33"/>
      <c r="AI60" s="33"/>
      <c r="AJ60" s="33"/>
    </row>
    <row r="61" spans="1:36" ht="15.75" thickBot="1" x14ac:dyDescent="0.3">
      <c r="B61" s="31"/>
      <c r="C61" s="9" t="s">
        <v>619</v>
      </c>
      <c r="D61" s="11">
        <v>17.73</v>
      </c>
      <c r="E61" s="9">
        <v>45</v>
      </c>
      <c r="F61" s="13">
        <f t="shared" si="23"/>
        <v>797.85</v>
      </c>
      <c r="G61" s="10">
        <f t="shared" si="24"/>
        <v>0.16728708403835307</v>
      </c>
      <c r="H61" s="10">
        <v>2.9660000000000002</v>
      </c>
      <c r="I61" s="12">
        <f t="shared" si="25"/>
        <v>133.47</v>
      </c>
      <c r="J61" s="10">
        <v>10.4</v>
      </c>
      <c r="K61" s="10">
        <f t="shared" si="26"/>
        <v>0.14890016920473773</v>
      </c>
      <c r="L61" s="10">
        <v>2.64</v>
      </c>
      <c r="M61" s="12">
        <f t="shared" si="27"/>
        <v>118.8</v>
      </c>
      <c r="N61" s="10"/>
      <c r="O61" s="10"/>
      <c r="P61" s="12"/>
      <c r="Q61" s="12">
        <f t="shared" si="28"/>
        <v>34.019999999999996</v>
      </c>
      <c r="R61" s="20">
        <v>152.82</v>
      </c>
      <c r="S61" s="20">
        <f t="shared" si="29"/>
        <v>0</v>
      </c>
      <c r="T61" s="12">
        <v>261110</v>
      </c>
      <c r="U61" s="12">
        <v>261120</v>
      </c>
      <c r="V61" s="12"/>
      <c r="W61" s="12"/>
      <c r="X61" s="34"/>
      <c r="Y61" s="34"/>
      <c r="Z61" s="34"/>
      <c r="AA61" s="34"/>
      <c r="AB61" s="34"/>
      <c r="AC61" s="34"/>
      <c r="AD61" s="34"/>
      <c r="AE61" s="34"/>
      <c r="AF61" s="34"/>
      <c r="AG61" s="34"/>
      <c r="AH61" s="34"/>
      <c r="AI61" s="34"/>
      <c r="AJ61" s="34"/>
    </row>
    <row r="62" spans="1:36" ht="15.75" thickBot="1" x14ac:dyDescent="0.3">
      <c r="A62" s="8"/>
      <c r="B62" s="18" t="s">
        <v>32</v>
      </c>
      <c r="C62" s="14" t="s">
        <v>73</v>
      </c>
      <c r="D62" s="14"/>
      <c r="E62" s="14">
        <f>SUM(E53:E61)</f>
        <v>421</v>
      </c>
      <c r="F62" s="15">
        <f>SUM(F53:F61)</f>
        <v>6898.22</v>
      </c>
      <c r="G62" s="16"/>
      <c r="H62" s="16"/>
      <c r="I62" s="15">
        <f>SUM(I53:I61)</f>
        <v>1079.1399999999999</v>
      </c>
      <c r="J62" s="16"/>
      <c r="K62" s="16"/>
      <c r="L62" s="16"/>
      <c r="M62" s="15">
        <f>SUM(M53:M61)</f>
        <v>964.08399999999983</v>
      </c>
      <c r="N62" s="16"/>
      <c r="O62" s="16"/>
      <c r="P62" s="15"/>
      <c r="Q62" s="15">
        <f t="shared" ref="Q62:S62" si="30">SUM(Q53:Q61)</f>
        <v>305.90300000000002</v>
      </c>
      <c r="R62" s="15">
        <f t="shared" si="30"/>
        <v>1269.9869999999999</v>
      </c>
      <c r="S62" s="15">
        <f t="shared" si="30"/>
        <v>0</v>
      </c>
      <c r="T62" s="15"/>
      <c r="U62" s="15"/>
      <c r="V62" s="15"/>
      <c r="W62" s="15"/>
      <c r="X62" s="19"/>
      <c r="Y62" s="19"/>
      <c r="Z62" s="19"/>
      <c r="AA62" s="19"/>
      <c r="AB62" s="19"/>
      <c r="AC62" s="19"/>
      <c r="AD62" s="19"/>
      <c r="AE62" s="19"/>
      <c r="AF62" s="19"/>
      <c r="AG62" s="19"/>
      <c r="AH62" s="19"/>
      <c r="AI62" s="19"/>
      <c r="AJ62" s="19"/>
    </row>
    <row r="63" spans="1:36" ht="15.75" thickBot="1" x14ac:dyDescent="0.3">
      <c r="A63" s="8"/>
      <c r="B63" s="56"/>
      <c r="C63" s="57"/>
      <c r="D63" s="57"/>
      <c r="E63" s="57"/>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8"/>
    </row>
    <row r="64" spans="1:36" ht="15.75" thickBot="1" x14ac:dyDescent="0.3">
      <c r="B64" s="73" t="s">
        <v>76</v>
      </c>
      <c r="C64" s="9" t="s">
        <v>620</v>
      </c>
      <c r="D64" s="11">
        <v>19.440000000000001</v>
      </c>
      <c r="E64" s="9">
        <v>65</v>
      </c>
      <c r="F64" s="13">
        <f t="shared" ref="F64:F73" si="31">D64*E64</f>
        <v>1263.6000000000001</v>
      </c>
      <c r="G64" s="10">
        <f t="shared" ref="G64:G73" si="32">H64/D64</f>
        <v>0.25869341563786008</v>
      </c>
      <c r="H64" s="10">
        <v>5.0289999999999999</v>
      </c>
      <c r="I64" s="12">
        <f t="shared" ref="I64:I73" si="33">G64*F64</f>
        <v>326.88500000000005</v>
      </c>
      <c r="J64" s="10">
        <v>10.4</v>
      </c>
      <c r="K64" s="10">
        <f t="shared" ref="K64:K73" si="34">L64/D64</f>
        <v>0.21856995884773658</v>
      </c>
      <c r="L64" s="10">
        <v>4.2489999999999997</v>
      </c>
      <c r="M64" s="12">
        <f t="shared" ref="M64:M73" si="35">K64*F64</f>
        <v>276.185</v>
      </c>
      <c r="N64" s="10"/>
      <c r="O64" s="10"/>
      <c r="P64" s="12"/>
      <c r="Q64" s="12">
        <f t="shared" ref="Q64:Q73" si="36">R64-M64</f>
        <v>57.264999999999986</v>
      </c>
      <c r="R64" s="20">
        <v>333.45</v>
      </c>
      <c r="S64" s="20">
        <f t="shared" ref="S64:S73" si="37">P64</f>
        <v>0</v>
      </c>
      <c r="T64" s="12">
        <v>261310</v>
      </c>
      <c r="U64" s="12">
        <v>261320</v>
      </c>
      <c r="V64" s="12"/>
      <c r="W64" s="12"/>
      <c r="X64" s="32"/>
      <c r="Y64" s="32" t="s">
        <v>107</v>
      </c>
      <c r="Z64" s="32" t="s">
        <v>108</v>
      </c>
      <c r="AA64" s="32" t="s">
        <v>116</v>
      </c>
      <c r="AB64" s="32" t="s">
        <v>110</v>
      </c>
      <c r="AC64" s="32" t="s">
        <v>111</v>
      </c>
      <c r="AD64" s="32" t="s">
        <v>117</v>
      </c>
      <c r="AE64" s="32" t="s">
        <v>120</v>
      </c>
      <c r="AF64" s="32" t="s">
        <v>120</v>
      </c>
      <c r="AG64" s="32" t="s">
        <v>120</v>
      </c>
      <c r="AH64" s="32" t="s">
        <v>120</v>
      </c>
      <c r="AI64" s="32" t="s">
        <v>120</v>
      </c>
      <c r="AJ64" s="32" t="s">
        <v>120</v>
      </c>
    </row>
    <row r="65" spans="1:36" ht="15.75" thickBot="1" x14ac:dyDescent="0.3">
      <c r="B65" s="30"/>
      <c r="C65" s="9" t="s">
        <v>621</v>
      </c>
      <c r="D65" s="11">
        <v>19</v>
      </c>
      <c r="E65" s="9">
        <v>68</v>
      </c>
      <c r="F65" s="13">
        <f t="shared" si="31"/>
        <v>1292</v>
      </c>
      <c r="G65" s="10">
        <f t="shared" si="32"/>
        <v>0.13557894736842105</v>
      </c>
      <c r="H65" s="10">
        <v>2.5760000000000001</v>
      </c>
      <c r="I65" s="12">
        <f t="shared" si="33"/>
        <v>175.16800000000001</v>
      </c>
      <c r="J65" s="10">
        <v>10.4</v>
      </c>
      <c r="K65" s="10">
        <f t="shared" si="34"/>
        <v>8.0736842105263162E-2</v>
      </c>
      <c r="L65" s="10">
        <v>1.534</v>
      </c>
      <c r="M65" s="12">
        <f t="shared" si="35"/>
        <v>104.31200000000001</v>
      </c>
      <c r="N65" s="10"/>
      <c r="O65" s="10"/>
      <c r="P65" s="12"/>
      <c r="Q65" s="12">
        <f t="shared" si="36"/>
        <v>58.548000000000002</v>
      </c>
      <c r="R65" s="20">
        <v>162.86000000000001</v>
      </c>
      <c r="S65" s="20">
        <f t="shared" si="37"/>
        <v>0</v>
      </c>
      <c r="T65" s="12">
        <v>261310</v>
      </c>
      <c r="U65" s="12">
        <v>261320</v>
      </c>
      <c r="V65" s="12"/>
      <c r="W65" s="12"/>
      <c r="X65" s="33"/>
      <c r="Y65" s="33"/>
      <c r="Z65" s="33"/>
      <c r="AA65" s="33"/>
      <c r="AB65" s="33"/>
      <c r="AC65" s="33"/>
      <c r="AD65" s="33"/>
      <c r="AE65" s="33"/>
      <c r="AF65" s="33"/>
      <c r="AG65" s="33"/>
      <c r="AH65" s="33"/>
      <c r="AI65" s="33"/>
      <c r="AJ65" s="33"/>
    </row>
    <row r="66" spans="1:36" ht="15.75" thickBot="1" x14ac:dyDescent="0.3">
      <c r="B66" s="30"/>
      <c r="C66" s="9" t="s">
        <v>622</v>
      </c>
      <c r="D66" s="11">
        <v>12.4</v>
      </c>
      <c r="E66" s="9">
        <v>45</v>
      </c>
      <c r="F66" s="13">
        <f t="shared" si="31"/>
        <v>558</v>
      </c>
      <c r="G66" s="10">
        <f t="shared" si="32"/>
        <v>0.16653225806451613</v>
      </c>
      <c r="H66" s="10">
        <v>2.0649999999999999</v>
      </c>
      <c r="I66" s="12">
        <f t="shared" si="33"/>
        <v>92.924999999999997</v>
      </c>
      <c r="J66" s="10">
        <v>10.4</v>
      </c>
      <c r="K66" s="10">
        <f t="shared" si="34"/>
        <v>0.15806451612903225</v>
      </c>
      <c r="L66" s="10">
        <v>1.96</v>
      </c>
      <c r="M66" s="12">
        <f t="shared" si="35"/>
        <v>88.199999999999989</v>
      </c>
      <c r="N66" s="10"/>
      <c r="O66" s="10"/>
      <c r="P66" s="12"/>
      <c r="Q66" s="12">
        <f t="shared" si="36"/>
        <v>25.245000000000005</v>
      </c>
      <c r="R66" s="20">
        <v>113.44499999999999</v>
      </c>
      <c r="S66" s="20">
        <f t="shared" si="37"/>
        <v>0</v>
      </c>
      <c r="T66" s="12">
        <v>261310</v>
      </c>
      <c r="U66" s="12">
        <v>261320</v>
      </c>
      <c r="V66" s="12"/>
      <c r="W66" s="12"/>
      <c r="X66" s="33"/>
      <c r="Y66" s="33"/>
      <c r="Z66" s="33"/>
      <c r="AA66" s="33"/>
      <c r="AB66" s="33"/>
      <c r="AC66" s="33"/>
      <c r="AD66" s="33"/>
      <c r="AE66" s="33"/>
      <c r="AF66" s="33"/>
      <c r="AG66" s="33"/>
      <c r="AH66" s="33"/>
      <c r="AI66" s="33"/>
      <c r="AJ66" s="33"/>
    </row>
    <row r="67" spans="1:36" ht="15.75" thickBot="1" x14ac:dyDescent="0.3">
      <c r="B67" s="30"/>
      <c r="C67" s="9" t="s">
        <v>623</v>
      </c>
      <c r="D67" s="11">
        <v>15.22</v>
      </c>
      <c r="E67" s="9">
        <v>19</v>
      </c>
      <c r="F67" s="13">
        <f t="shared" si="31"/>
        <v>289.18</v>
      </c>
      <c r="G67" s="10">
        <f t="shared" si="32"/>
        <v>0.14152431011826544</v>
      </c>
      <c r="H67" s="10">
        <v>2.1539999999999999</v>
      </c>
      <c r="I67" s="12">
        <f t="shared" si="33"/>
        <v>40.926000000000002</v>
      </c>
      <c r="J67" s="10">
        <v>10.4</v>
      </c>
      <c r="K67" s="10">
        <f t="shared" si="34"/>
        <v>0.12306176084099868</v>
      </c>
      <c r="L67" s="10">
        <v>1.873</v>
      </c>
      <c r="M67" s="12">
        <f t="shared" si="35"/>
        <v>35.586999999999996</v>
      </c>
      <c r="N67" s="10"/>
      <c r="O67" s="10"/>
      <c r="P67" s="12"/>
      <c r="Q67" s="12">
        <f t="shared" si="36"/>
        <v>13.110000000000007</v>
      </c>
      <c r="R67" s="20">
        <v>48.697000000000003</v>
      </c>
      <c r="S67" s="20">
        <f t="shared" si="37"/>
        <v>0</v>
      </c>
      <c r="T67" s="12">
        <v>261310</v>
      </c>
      <c r="U67" s="12">
        <v>261320</v>
      </c>
      <c r="V67" s="12"/>
      <c r="W67" s="12"/>
      <c r="X67" s="33"/>
      <c r="Y67" s="33"/>
      <c r="Z67" s="33"/>
      <c r="AA67" s="33"/>
      <c r="AB67" s="33"/>
      <c r="AC67" s="33"/>
      <c r="AD67" s="33"/>
      <c r="AE67" s="33"/>
      <c r="AF67" s="33"/>
      <c r="AG67" s="33"/>
      <c r="AH67" s="33"/>
      <c r="AI67" s="33"/>
      <c r="AJ67" s="33"/>
    </row>
    <row r="68" spans="1:36" ht="15.75" thickBot="1" x14ac:dyDescent="0.3">
      <c r="B68" s="30"/>
      <c r="C68" s="9" t="s">
        <v>624</v>
      </c>
      <c r="D68" s="11">
        <v>18.09</v>
      </c>
      <c r="E68" s="9">
        <v>45</v>
      </c>
      <c r="F68" s="13">
        <f t="shared" si="31"/>
        <v>814.05</v>
      </c>
      <c r="G68" s="10">
        <f t="shared" si="32"/>
        <v>0.13615257048092869</v>
      </c>
      <c r="H68" s="10">
        <v>2.4630000000000001</v>
      </c>
      <c r="I68" s="12">
        <f t="shared" si="33"/>
        <v>110.83499999999999</v>
      </c>
      <c r="J68" s="10">
        <v>10.4</v>
      </c>
      <c r="K68" s="10">
        <f t="shared" si="34"/>
        <v>0.13615257048092869</v>
      </c>
      <c r="L68" s="10">
        <v>2.4630000000000001</v>
      </c>
      <c r="M68" s="12">
        <f t="shared" si="35"/>
        <v>110.83499999999999</v>
      </c>
      <c r="N68" s="10"/>
      <c r="O68" s="10"/>
      <c r="P68" s="12"/>
      <c r="Q68" s="12">
        <f t="shared" si="36"/>
        <v>34.695000000000007</v>
      </c>
      <c r="R68" s="20">
        <v>145.53</v>
      </c>
      <c r="S68" s="20">
        <f t="shared" si="37"/>
        <v>0</v>
      </c>
      <c r="T68" s="12">
        <v>261310</v>
      </c>
      <c r="U68" s="12">
        <v>261320</v>
      </c>
      <c r="V68" s="12"/>
      <c r="W68" s="12"/>
      <c r="X68" s="33"/>
      <c r="Y68" s="33"/>
      <c r="Z68" s="33"/>
      <c r="AA68" s="33"/>
      <c r="AB68" s="33"/>
      <c r="AC68" s="33"/>
      <c r="AD68" s="33"/>
      <c r="AE68" s="33"/>
      <c r="AF68" s="33"/>
      <c r="AG68" s="33"/>
      <c r="AH68" s="33"/>
      <c r="AI68" s="33"/>
      <c r="AJ68" s="33"/>
    </row>
    <row r="69" spans="1:36" ht="15.75" thickBot="1" x14ac:dyDescent="0.3">
      <c r="B69" s="30"/>
      <c r="C69" s="9" t="s">
        <v>625</v>
      </c>
      <c r="D69" s="11">
        <v>14.85</v>
      </c>
      <c r="E69" s="9">
        <v>43</v>
      </c>
      <c r="F69" s="13">
        <f t="shared" si="31"/>
        <v>638.54999999999995</v>
      </c>
      <c r="G69" s="10">
        <f t="shared" si="32"/>
        <v>0.18444444444444444</v>
      </c>
      <c r="H69" s="10">
        <v>2.7389999999999999</v>
      </c>
      <c r="I69" s="12">
        <f t="shared" si="33"/>
        <v>117.77699999999999</v>
      </c>
      <c r="J69" s="10">
        <v>10.4</v>
      </c>
      <c r="K69" s="10">
        <f t="shared" si="34"/>
        <v>0.18053872053872055</v>
      </c>
      <c r="L69" s="10">
        <v>2.681</v>
      </c>
      <c r="M69" s="12">
        <f t="shared" si="35"/>
        <v>115.283</v>
      </c>
      <c r="N69" s="10"/>
      <c r="O69" s="10"/>
      <c r="P69" s="12"/>
      <c r="Q69" s="12">
        <f t="shared" si="36"/>
        <v>27.176000000000002</v>
      </c>
      <c r="R69" s="20">
        <v>142.459</v>
      </c>
      <c r="S69" s="20">
        <f t="shared" si="37"/>
        <v>0</v>
      </c>
      <c r="T69" s="12">
        <v>261310</v>
      </c>
      <c r="U69" s="12">
        <v>261320</v>
      </c>
      <c r="V69" s="12"/>
      <c r="W69" s="12"/>
      <c r="X69" s="33"/>
      <c r="Y69" s="33"/>
      <c r="Z69" s="33"/>
      <c r="AA69" s="33"/>
      <c r="AB69" s="33"/>
      <c r="AC69" s="33"/>
      <c r="AD69" s="33"/>
      <c r="AE69" s="33"/>
      <c r="AF69" s="33"/>
      <c r="AG69" s="33"/>
      <c r="AH69" s="33"/>
      <c r="AI69" s="33"/>
      <c r="AJ69" s="33"/>
    </row>
    <row r="70" spans="1:36" ht="15.75" thickBot="1" x14ac:dyDescent="0.3">
      <c r="B70" s="30"/>
      <c r="C70" s="9" t="s">
        <v>626</v>
      </c>
      <c r="D70" s="11">
        <v>14.8</v>
      </c>
      <c r="E70" s="9">
        <v>52</v>
      </c>
      <c r="F70" s="13">
        <f t="shared" si="31"/>
        <v>769.6</v>
      </c>
      <c r="G70" s="10">
        <f t="shared" si="32"/>
        <v>0.14108108108108108</v>
      </c>
      <c r="H70" s="10">
        <v>2.0880000000000001</v>
      </c>
      <c r="I70" s="12">
        <f t="shared" si="33"/>
        <v>108.57600000000001</v>
      </c>
      <c r="J70" s="10">
        <v>10.4</v>
      </c>
      <c r="K70" s="10">
        <f t="shared" si="34"/>
        <v>0.12858108108108107</v>
      </c>
      <c r="L70" s="10">
        <v>1.903</v>
      </c>
      <c r="M70" s="12">
        <f t="shared" si="35"/>
        <v>98.956000000000003</v>
      </c>
      <c r="N70" s="10"/>
      <c r="O70" s="10"/>
      <c r="P70" s="12"/>
      <c r="Q70" s="12">
        <f t="shared" si="36"/>
        <v>32.760000000000005</v>
      </c>
      <c r="R70" s="20">
        <v>131.71600000000001</v>
      </c>
      <c r="S70" s="20">
        <f t="shared" si="37"/>
        <v>0</v>
      </c>
      <c r="T70" s="12">
        <v>261310</v>
      </c>
      <c r="U70" s="12">
        <v>261320</v>
      </c>
      <c r="V70" s="12"/>
      <c r="W70" s="12"/>
      <c r="X70" s="33"/>
      <c r="Y70" s="33"/>
      <c r="Z70" s="33"/>
      <c r="AA70" s="33"/>
      <c r="AB70" s="33"/>
      <c r="AC70" s="33"/>
      <c r="AD70" s="33"/>
      <c r="AE70" s="33"/>
      <c r="AF70" s="33"/>
      <c r="AG70" s="33"/>
      <c r="AH70" s="33"/>
      <c r="AI70" s="33"/>
      <c r="AJ70" s="33"/>
    </row>
    <row r="71" spans="1:36" ht="15.75" thickBot="1" x14ac:dyDescent="0.3">
      <c r="B71" s="30"/>
      <c r="C71" s="9" t="s">
        <v>627</v>
      </c>
      <c r="D71" s="11">
        <v>13.34</v>
      </c>
      <c r="E71" s="9">
        <v>35</v>
      </c>
      <c r="F71" s="13">
        <f t="shared" si="31"/>
        <v>466.9</v>
      </c>
      <c r="G71" s="10">
        <f t="shared" si="32"/>
        <v>0.15599700149925039</v>
      </c>
      <c r="H71" s="10">
        <v>2.081</v>
      </c>
      <c r="I71" s="12">
        <f t="shared" si="33"/>
        <v>72.835000000000008</v>
      </c>
      <c r="J71" s="10">
        <v>10.4</v>
      </c>
      <c r="K71" s="10">
        <f t="shared" si="34"/>
        <v>0.15419790104947526</v>
      </c>
      <c r="L71" s="10">
        <v>2.0569999999999999</v>
      </c>
      <c r="M71" s="12">
        <f t="shared" si="35"/>
        <v>71.99499999999999</v>
      </c>
      <c r="N71" s="10"/>
      <c r="O71" s="10"/>
      <c r="P71" s="12"/>
      <c r="Q71" s="12">
        <f t="shared" si="36"/>
        <v>21.140000000000015</v>
      </c>
      <c r="R71" s="20">
        <v>93.135000000000005</v>
      </c>
      <c r="S71" s="20">
        <f t="shared" si="37"/>
        <v>0</v>
      </c>
      <c r="T71" s="12">
        <v>261310</v>
      </c>
      <c r="U71" s="12">
        <v>261320</v>
      </c>
      <c r="V71" s="12"/>
      <c r="W71" s="12"/>
      <c r="X71" s="33"/>
      <c r="Y71" s="33"/>
      <c r="Z71" s="33"/>
      <c r="AA71" s="33"/>
      <c r="AB71" s="33"/>
      <c r="AC71" s="33"/>
      <c r="AD71" s="33"/>
      <c r="AE71" s="33"/>
      <c r="AF71" s="33"/>
      <c r="AG71" s="33"/>
      <c r="AH71" s="33"/>
      <c r="AI71" s="33"/>
      <c r="AJ71" s="33"/>
    </row>
    <row r="72" spans="1:36" ht="15.75" thickBot="1" x14ac:dyDescent="0.3">
      <c r="B72" s="30"/>
      <c r="C72" s="9" t="s">
        <v>628</v>
      </c>
      <c r="D72" s="11">
        <v>15.85</v>
      </c>
      <c r="E72" s="9">
        <v>50</v>
      </c>
      <c r="F72" s="13">
        <f t="shared" si="31"/>
        <v>792.5</v>
      </c>
      <c r="G72" s="10">
        <f t="shared" si="32"/>
        <v>0.24776025236593061</v>
      </c>
      <c r="H72" s="10">
        <v>3.927</v>
      </c>
      <c r="I72" s="12">
        <f t="shared" si="33"/>
        <v>196.35</v>
      </c>
      <c r="J72" s="10">
        <v>10.4</v>
      </c>
      <c r="K72" s="10">
        <f t="shared" si="34"/>
        <v>0.2098422712933754</v>
      </c>
      <c r="L72" s="10">
        <v>3.3260000000000001</v>
      </c>
      <c r="M72" s="12">
        <f t="shared" si="35"/>
        <v>166.3</v>
      </c>
      <c r="N72" s="10"/>
      <c r="O72" s="10"/>
      <c r="P72" s="12"/>
      <c r="Q72" s="12">
        <f t="shared" si="36"/>
        <v>35.899999999999977</v>
      </c>
      <c r="R72" s="20">
        <v>202.2</v>
      </c>
      <c r="S72" s="20">
        <f t="shared" si="37"/>
        <v>0</v>
      </c>
      <c r="T72" s="12">
        <v>261310</v>
      </c>
      <c r="U72" s="12">
        <v>261320</v>
      </c>
      <c r="V72" s="12"/>
      <c r="W72" s="12"/>
      <c r="X72" s="33"/>
      <c r="Y72" s="33"/>
      <c r="Z72" s="33"/>
      <c r="AA72" s="33"/>
      <c r="AB72" s="33"/>
      <c r="AC72" s="33"/>
      <c r="AD72" s="33"/>
      <c r="AE72" s="33"/>
      <c r="AF72" s="33"/>
      <c r="AG72" s="33"/>
      <c r="AH72" s="33"/>
      <c r="AI72" s="33"/>
      <c r="AJ72" s="33"/>
    </row>
    <row r="73" spans="1:36" ht="15.75" thickBot="1" x14ac:dyDescent="0.3">
      <c r="B73" s="31"/>
      <c r="C73" s="9" t="s">
        <v>629</v>
      </c>
      <c r="D73" s="11">
        <v>16.54</v>
      </c>
      <c r="E73" s="9">
        <v>60</v>
      </c>
      <c r="F73" s="13">
        <f t="shared" si="31"/>
        <v>992.4</v>
      </c>
      <c r="G73" s="10">
        <f t="shared" si="32"/>
        <v>0.15785973397823461</v>
      </c>
      <c r="H73" s="10">
        <v>2.6110000000000002</v>
      </c>
      <c r="I73" s="12">
        <f t="shared" si="33"/>
        <v>156.66000000000003</v>
      </c>
      <c r="J73" s="10">
        <v>10.4</v>
      </c>
      <c r="K73" s="10">
        <f t="shared" si="34"/>
        <v>0.12968561064087061</v>
      </c>
      <c r="L73" s="10">
        <v>2.145</v>
      </c>
      <c r="M73" s="12">
        <f t="shared" si="35"/>
        <v>128.69999999999999</v>
      </c>
      <c r="N73" s="10"/>
      <c r="O73" s="10"/>
      <c r="P73" s="12"/>
      <c r="Q73" s="12">
        <f t="shared" si="36"/>
        <v>45</v>
      </c>
      <c r="R73" s="20">
        <v>173.7</v>
      </c>
      <c r="S73" s="20">
        <f t="shared" si="37"/>
        <v>0</v>
      </c>
      <c r="T73" s="12">
        <v>261310</v>
      </c>
      <c r="U73" s="12">
        <v>261320</v>
      </c>
      <c r="V73" s="12"/>
      <c r="W73" s="12"/>
      <c r="X73" s="34"/>
      <c r="Y73" s="34"/>
      <c r="Z73" s="34"/>
      <c r="AA73" s="34"/>
      <c r="AB73" s="34"/>
      <c r="AC73" s="34"/>
      <c r="AD73" s="34"/>
      <c r="AE73" s="34"/>
      <c r="AF73" s="34"/>
      <c r="AG73" s="34"/>
      <c r="AH73" s="34"/>
      <c r="AI73" s="34"/>
      <c r="AJ73" s="34"/>
    </row>
    <row r="74" spans="1:36" ht="15.75" thickBot="1" x14ac:dyDescent="0.3">
      <c r="A74" s="8"/>
      <c r="B74" s="18" t="s">
        <v>32</v>
      </c>
      <c r="C74" s="14" t="s">
        <v>76</v>
      </c>
      <c r="D74" s="14"/>
      <c r="E74" s="14">
        <f>SUM(E64:E73)</f>
        <v>482</v>
      </c>
      <c r="F74" s="15">
        <f>SUM(F64:F73)</f>
        <v>7876.78</v>
      </c>
      <c r="G74" s="16"/>
      <c r="H74" s="16"/>
      <c r="I74" s="15">
        <f>SUM(I64:I73)</f>
        <v>1398.9370000000001</v>
      </c>
      <c r="J74" s="16"/>
      <c r="K74" s="16"/>
      <c r="L74" s="16"/>
      <c r="M74" s="15">
        <f>SUM(M64:M73)</f>
        <v>1196.3530000000001</v>
      </c>
      <c r="N74" s="16"/>
      <c r="O74" s="16"/>
      <c r="P74" s="15"/>
      <c r="Q74" s="15">
        <f t="shared" ref="Q74:S74" si="38">SUM(Q64:Q73)</f>
        <v>350.83899999999994</v>
      </c>
      <c r="R74" s="15">
        <f t="shared" si="38"/>
        <v>1547.1920000000002</v>
      </c>
      <c r="S74" s="15">
        <f t="shared" si="38"/>
        <v>0</v>
      </c>
      <c r="T74" s="15"/>
      <c r="U74" s="15"/>
      <c r="V74" s="15"/>
      <c r="W74" s="15"/>
      <c r="X74" s="19"/>
      <c r="Y74" s="19"/>
      <c r="Z74" s="19"/>
      <c r="AA74" s="19"/>
      <c r="AB74" s="19"/>
      <c r="AC74" s="19"/>
      <c r="AD74" s="19"/>
      <c r="AE74" s="19"/>
      <c r="AF74" s="19"/>
      <c r="AG74" s="19"/>
      <c r="AH74" s="19"/>
      <c r="AI74" s="19"/>
      <c r="AJ74" s="19"/>
    </row>
    <row r="75" spans="1:36" ht="15.75" thickBot="1" x14ac:dyDescent="0.3">
      <c r="A75" s="8"/>
      <c r="B75" s="56"/>
      <c r="C75" s="57"/>
      <c r="D75" s="57"/>
      <c r="E75" s="57"/>
      <c r="F75" s="57"/>
      <c r="G75" s="57"/>
      <c r="H75" s="57"/>
      <c r="I75" s="57"/>
      <c r="J75" s="57"/>
      <c r="K75" s="57"/>
      <c r="L75" s="57"/>
      <c r="M75" s="57"/>
      <c r="N75" s="57"/>
      <c r="O75" s="57"/>
      <c r="P75" s="57"/>
      <c r="Q75" s="57"/>
      <c r="R75" s="57"/>
      <c r="S75" s="57"/>
      <c r="T75" s="57"/>
      <c r="U75" s="57"/>
      <c r="V75" s="57"/>
      <c r="W75" s="57"/>
      <c r="X75" s="57"/>
      <c r="Y75" s="57"/>
      <c r="Z75" s="57"/>
      <c r="AA75" s="57"/>
      <c r="AB75" s="57"/>
      <c r="AC75" s="57"/>
      <c r="AD75" s="57"/>
      <c r="AE75" s="57"/>
      <c r="AF75" s="57"/>
      <c r="AG75" s="57"/>
      <c r="AH75" s="57"/>
      <c r="AI75" s="57"/>
      <c r="AJ75" s="58"/>
    </row>
    <row r="76" spans="1:36" ht="15.75" thickBot="1" x14ac:dyDescent="0.3">
      <c r="B76" s="73" t="s">
        <v>83</v>
      </c>
      <c r="C76" s="9" t="s">
        <v>630</v>
      </c>
      <c r="D76" s="11">
        <v>13.54</v>
      </c>
      <c r="E76" s="9">
        <v>48</v>
      </c>
      <c r="F76" s="13">
        <f t="shared" ref="F76:F84" si="39">D76*E76</f>
        <v>649.91999999999996</v>
      </c>
      <c r="G76" s="10">
        <f t="shared" ref="G76:G84" si="40">H76/D76</f>
        <v>0.10361890694239292</v>
      </c>
      <c r="H76" s="10">
        <v>1.403</v>
      </c>
      <c r="I76" s="12">
        <f t="shared" ref="I76:I84" si="41">G76*F76</f>
        <v>67.344000000000008</v>
      </c>
      <c r="J76" s="10">
        <v>10.4</v>
      </c>
      <c r="K76" s="10">
        <f t="shared" ref="K76:K84" si="42">L76/D76</f>
        <v>0.10361890694239292</v>
      </c>
      <c r="L76" s="10">
        <v>1.403</v>
      </c>
      <c r="M76" s="12">
        <f t="shared" ref="M76:M84" si="43">K76*F76</f>
        <v>67.344000000000008</v>
      </c>
      <c r="N76" s="10"/>
      <c r="O76" s="10"/>
      <c r="P76" s="12"/>
      <c r="Q76" s="12">
        <f t="shared" ref="Q76:Q84" si="44">R76-M76</f>
        <v>48.033230769230769</v>
      </c>
      <c r="R76" s="20">
        <v>115.37723076923078</v>
      </c>
      <c r="S76" s="20">
        <f t="shared" ref="S76:S84" si="45">P76</f>
        <v>0</v>
      </c>
      <c r="T76" s="12">
        <v>261110</v>
      </c>
      <c r="U76" s="12">
        <v>261120</v>
      </c>
      <c r="V76" s="12"/>
      <c r="W76" s="12"/>
      <c r="X76" s="32"/>
      <c r="Y76" s="32" t="s">
        <v>107</v>
      </c>
      <c r="Z76" s="32" t="s">
        <v>108</v>
      </c>
      <c r="AA76" s="32" t="s">
        <v>116</v>
      </c>
      <c r="AB76" s="32" t="s">
        <v>110</v>
      </c>
      <c r="AC76" s="32" t="s">
        <v>111</v>
      </c>
      <c r="AD76" s="32" t="s">
        <v>112</v>
      </c>
      <c r="AE76" s="32" t="s">
        <v>120</v>
      </c>
      <c r="AF76" s="32" t="s">
        <v>120</v>
      </c>
      <c r="AG76" s="32" t="s">
        <v>120</v>
      </c>
      <c r="AH76" s="32" t="s">
        <v>120</v>
      </c>
      <c r="AI76" s="32" t="s">
        <v>120</v>
      </c>
      <c r="AJ76" s="32" t="s">
        <v>120</v>
      </c>
    </row>
    <row r="77" spans="1:36" ht="15.75" thickBot="1" x14ac:dyDescent="0.3">
      <c r="B77" s="30"/>
      <c r="C77" s="9" t="s">
        <v>631</v>
      </c>
      <c r="D77" s="11">
        <v>22.68</v>
      </c>
      <c r="E77" s="9">
        <v>63</v>
      </c>
      <c r="F77" s="13">
        <f t="shared" si="39"/>
        <v>1428.84</v>
      </c>
      <c r="G77" s="10">
        <f t="shared" si="40"/>
        <v>7.1031746031746029E-2</v>
      </c>
      <c r="H77" s="10">
        <v>1.611</v>
      </c>
      <c r="I77" s="12">
        <f t="shared" si="41"/>
        <v>101.49299999999999</v>
      </c>
      <c r="J77" s="10">
        <v>10.4</v>
      </c>
      <c r="K77" s="10">
        <f t="shared" si="42"/>
        <v>5.2733686067019399E-2</v>
      </c>
      <c r="L77" s="10">
        <v>1.196</v>
      </c>
      <c r="M77" s="12">
        <f t="shared" si="43"/>
        <v>75.347999999999999</v>
      </c>
      <c r="N77" s="10"/>
      <c r="O77" s="10"/>
      <c r="P77" s="12"/>
      <c r="Q77" s="12">
        <f t="shared" si="44"/>
        <v>42.257878236529052</v>
      </c>
      <c r="R77" s="20">
        <v>117.60587823652905</v>
      </c>
      <c r="S77" s="20">
        <f t="shared" si="45"/>
        <v>0</v>
      </c>
      <c r="T77" s="12">
        <v>261110</v>
      </c>
      <c r="U77" s="12">
        <v>261120</v>
      </c>
      <c r="V77" s="12"/>
      <c r="W77" s="12"/>
      <c r="X77" s="33"/>
      <c r="Y77" s="33"/>
      <c r="Z77" s="33"/>
      <c r="AA77" s="33"/>
      <c r="AB77" s="33"/>
      <c r="AC77" s="33"/>
      <c r="AD77" s="33"/>
      <c r="AE77" s="33"/>
      <c r="AF77" s="33"/>
      <c r="AG77" s="33"/>
      <c r="AH77" s="33"/>
      <c r="AI77" s="33"/>
      <c r="AJ77" s="33"/>
    </row>
    <row r="78" spans="1:36" ht="15.75" thickBot="1" x14ac:dyDescent="0.3">
      <c r="B78" s="30"/>
      <c r="C78" s="9" t="s">
        <v>632</v>
      </c>
      <c r="D78" s="11">
        <v>12.48</v>
      </c>
      <c r="E78" s="9">
        <v>58</v>
      </c>
      <c r="F78" s="13">
        <f t="shared" si="39"/>
        <v>723.84</v>
      </c>
      <c r="G78" s="10">
        <f t="shared" si="40"/>
        <v>6.7868589743589738E-2</v>
      </c>
      <c r="H78" s="10">
        <v>0.84699999999999998</v>
      </c>
      <c r="I78" s="12">
        <f t="shared" si="41"/>
        <v>49.125999999999998</v>
      </c>
      <c r="J78" s="10">
        <v>10.4</v>
      </c>
      <c r="K78" s="10">
        <f t="shared" si="42"/>
        <v>6.7868589743589738E-2</v>
      </c>
      <c r="L78" s="10">
        <v>0.84699999999999998</v>
      </c>
      <c r="M78" s="12">
        <f t="shared" si="43"/>
        <v>49.125999999999998</v>
      </c>
      <c r="N78" s="10"/>
      <c r="O78" s="10"/>
      <c r="P78" s="12"/>
      <c r="Q78" s="12">
        <f t="shared" si="44"/>
        <v>32.827999999999996</v>
      </c>
      <c r="R78" s="20">
        <v>81.953999999999994</v>
      </c>
      <c r="S78" s="20">
        <f t="shared" si="45"/>
        <v>0</v>
      </c>
      <c r="T78" s="12">
        <v>261110</v>
      </c>
      <c r="U78" s="12">
        <v>261120</v>
      </c>
      <c r="V78" s="12"/>
      <c r="W78" s="12"/>
      <c r="X78" s="33"/>
      <c r="Y78" s="33"/>
      <c r="Z78" s="33"/>
      <c r="AA78" s="33"/>
      <c r="AB78" s="33"/>
      <c r="AC78" s="33"/>
      <c r="AD78" s="33"/>
      <c r="AE78" s="33"/>
      <c r="AF78" s="33"/>
      <c r="AG78" s="33"/>
      <c r="AH78" s="33"/>
      <c r="AI78" s="33"/>
      <c r="AJ78" s="33"/>
    </row>
    <row r="79" spans="1:36" ht="15.75" thickBot="1" x14ac:dyDescent="0.3">
      <c r="B79" s="30"/>
      <c r="C79" s="9" t="s">
        <v>633</v>
      </c>
      <c r="D79" s="11">
        <v>11.79</v>
      </c>
      <c r="E79" s="9">
        <v>51</v>
      </c>
      <c r="F79" s="13">
        <f t="shared" si="39"/>
        <v>601.29</v>
      </c>
      <c r="G79" s="10">
        <f t="shared" si="40"/>
        <v>0.10602205258693809</v>
      </c>
      <c r="H79" s="10">
        <v>1.25</v>
      </c>
      <c r="I79" s="12">
        <f t="shared" si="41"/>
        <v>63.75</v>
      </c>
      <c r="J79" s="10">
        <v>10.4</v>
      </c>
      <c r="K79" s="10">
        <f t="shared" si="42"/>
        <v>0.10313825275657337</v>
      </c>
      <c r="L79" s="10">
        <v>1.216</v>
      </c>
      <c r="M79" s="12">
        <f t="shared" si="43"/>
        <v>62.015999999999998</v>
      </c>
      <c r="N79" s="10"/>
      <c r="O79" s="10"/>
      <c r="P79" s="12"/>
      <c r="Q79" s="12">
        <f t="shared" si="44"/>
        <v>27.285000000000004</v>
      </c>
      <c r="R79" s="20">
        <v>89.301000000000002</v>
      </c>
      <c r="S79" s="20">
        <f t="shared" si="45"/>
        <v>0</v>
      </c>
      <c r="T79" s="12">
        <v>261110</v>
      </c>
      <c r="U79" s="12">
        <v>261120</v>
      </c>
      <c r="V79" s="12"/>
      <c r="W79" s="12"/>
      <c r="X79" s="33"/>
      <c r="Y79" s="33"/>
      <c r="Z79" s="33"/>
      <c r="AA79" s="33"/>
      <c r="AB79" s="33"/>
      <c r="AC79" s="33"/>
      <c r="AD79" s="33"/>
      <c r="AE79" s="33"/>
      <c r="AF79" s="33"/>
      <c r="AG79" s="33"/>
      <c r="AH79" s="33"/>
      <c r="AI79" s="33"/>
      <c r="AJ79" s="33"/>
    </row>
    <row r="80" spans="1:36" ht="15.75" thickBot="1" x14ac:dyDescent="0.3">
      <c r="B80" s="30"/>
      <c r="C80" s="9" t="s">
        <v>634</v>
      </c>
      <c r="D80" s="11">
        <v>15.64</v>
      </c>
      <c r="E80" s="9">
        <v>43</v>
      </c>
      <c r="F80" s="13">
        <f t="shared" si="39"/>
        <v>672.52</v>
      </c>
      <c r="G80" s="10">
        <f t="shared" si="40"/>
        <v>9.8145780051150891E-2</v>
      </c>
      <c r="H80" s="10">
        <v>1.5349999999999999</v>
      </c>
      <c r="I80" s="12">
        <f t="shared" si="41"/>
        <v>66.004999999999995</v>
      </c>
      <c r="J80" s="10">
        <v>10.4</v>
      </c>
      <c r="K80" s="10">
        <f t="shared" si="42"/>
        <v>9.8145780051150891E-2</v>
      </c>
      <c r="L80" s="10">
        <v>1.5349999999999999</v>
      </c>
      <c r="M80" s="12">
        <f t="shared" si="43"/>
        <v>66.004999999999995</v>
      </c>
      <c r="N80" s="10"/>
      <c r="O80" s="10"/>
      <c r="P80" s="12"/>
      <c r="Q80" s="12">
        <f t="shared" si="44"/>
        <v>12.501371471025266</v>
      </c>
      <c r="R80" s="20">
        <v>78.506371471025261</v>
      </c>
      <c r="S80" s="20">
        <f t="shared" si="45"/>
        <v>0</v>
      </c>
      <c r="T80" s="12">
        <v>261110</v>
      </c>
      <c r="U80" s="12">
        <v>261120</v>
      </c>
      <c r="V80" s="12"/>
      <c r="W80" s="12"/>
      <c r="X80" s="33"/>
      <c r="Y80" s="33"/>
      <c r="Z80" s="33"/>
      <c r="AA80" s="33"/>
      <c r="AB80" s="33"/>
      <c r="AC80" s="33"/>
      <c r="AD80" s="33"/>
      <c r="AE80" s="33"/>
      <c r="AF80" s="33"/>
      <c r="AG80" s="33"/>
      <c r="AH80" s="33"/>
      <c r="AI80" s="33"/>
      <c r="AJ80" s="33"/>
    </row>
    <row r="81" spans="1:36" ht="15.75" thickBot="1" x14ac:dyDescent="0.3">
      <c r="B81" s="30"/>
      <c r="C81" s="9" t="s">
        <v>635</v>
      </c>
      <c r="D81" s="11">
        <v>19.350000000000001</v>
      </c>
      <c r="E81" s="9">
        <v>41</v>
      </c>
      <c r="F81" s="13">
        <f t="shared" si="39"/>
        <v>793.35</v>
      </c>
      <c r="G81" s="10">
        <f t="shared" si="40"/>
        <v>0.11741602067183461</v>
      </c>
      <c r="H81" s="10">
        <v>2.2719999999999998</v>
      </c>
      <c r="I81" s="12">
        <f t="shared" si="41"/>
        <v>93.151999999999987</v>
      </c>
      <c r="J81" s="10">
        <v>10.4</v>
      </c>
      <c r="K81" s="10">
        <f t="shared" si="42"/>
        <v>0.10583979328165374</v>
      </c>
      <c r="L81" s="10">
        <v>2.048</v>
      </c>
      <c r="M81" s="12">
        <f t="shared" si="43"/>
        <v>83.968000000000004</v>
      </c>
      <c r="N81" s="10"/>
      <c r="O81" s="10"/>
      <c r="P81" s="12"/>
      <c r="Q81" s="12">
        <f t="shared" si="44"/>
        <v>29.814393442622944</v>
      </c>
      <c r="R81" s="20">
        <v>113.78239344262295</v>
      </c>
      <c r="S81" s="20">
        <f t="shared" si="45"/>
        <v>0</v>
      </c>
      <c r="T81" s="12">
        <v>261110</v>
      </c>
      <c r="U81" s="12">
        <v>261120</v>
      </c>
      <c r="V81" s="12"/>
      <c r="W81" s="12"/>
      <c r="X81" s="33"/>
      <c r="Y81" s="33"/>
      <c r="Z81" s="33"/>
      <c r="AA81" s="33"/>
      <c r="AB81" s="33"/>
      <c r="AC81" s="33"/>
      <c r="AD81" s="33"/>
      <c r="AE81" s="33"/>
      <c r="AF81" s="33"/>
      <c r="AG81" s="33"/>
      <c r="AH81" s="33"/>
      <c r="AI81" s="33"/>
      <c r="AJ81" s="33"/>
    </row>
    <row r="82" spans="1:36" ht="15.75" thickBot="1" x14ac:dyDescent="0.3">
      <c r="B82" s="30"/>
      <c r="C82" s="9" t="s">
        <v>636</v>
      </c>
      <c r="D82" s="11">
        <v>17.239999999999998</v>
      </c>
      <c r="E82" s="9">
        <v>33</v>
      </c>
      <c r="F82" s="13">
        <f t="shared" si="39"/>
        <v>568.91999999999996</v>
      </c>
      <c r="G82" s="10">
        <f t="shared" si="40"/>
        <v>0.22836426914153132</v>
      </c>
      <c r="H82" s="10">
        <v>3.9369999999999998</v>
      </c>
      <c r="I82" s="12">
        <f t="shared" si="41"/>
        <v>129.92099999999999</v>
      </c>
      <c r="J82" s="10">
        <v>10.4</v>
      </c>
      <c r="K82" s="10">
        <f t="shared" si="42"/>
        <v>0.21154292343387471</v>
      </c>
      <c r="L82" s="10">
        <v>3.6469999999999998</v>
      </c>
      <c r="M82" s="12">
        <f t="shared" si="43"/>
        <v>120.35099999999998</v>
      </c>
      <c r="N82" s="10"/>
      <c r="O82" s="10"/>
      <c r="P82" s="12"/>
      <c r="Q82" s="12">
        <f t="shared" si="44"/>
        <v>24.222000000000023</v>
      </c>
      <c r="R82" s="20">
        <v>144.57300000000001</v>
      </c>
      <c r="S82" s="20">
        <f t="shared" si="45"/>
        <v>0</v>
      </c>
      <c r="T82" s="12">
        <v>261110</v>
      </c>
      <c r="U82" s="12">
        <v>261120</v>
      </c>
      <c r="V82" s="12"/>
      <c r="W82" s="12"/>
      <c r="X82" s="33"/>
      <c r="Y82" s="33"/>
      <c r="Z82" s="33"/>
      <c r="AA82" s="33"/>
      <c r="AB82" s="33"/>
      <c r="AC82" s="33"/>
      <c r="AD82" s="33"/>
      <c r="AE82" s="33"/>
      <c r="AF82" s="33"/>
      <c r="AG82" s="33"/>
      <c r="AH82" s="33"/>
      <c r="AI82" s="33"/>
      <c r="AJ82" s="33"/>
    </row>
    <row r="83" spans="1:36" ht="15.75" thickBot="1" x14ac:dyDescent="0.3">
      <c r="B83" s="30"/>
      <c r="C83" s="9" t="s">
        <v>637</v>
      </c>
      <c r="D83" s="11">
        <v>12.5</v>
      </c>
      <c r="E83" s="9">
        <v>52</v>
      </c>
      <c r="F83" s="13">
        <f t="shared" si="39"/>
        <v>650</v>
      </c>
      <c r="G83" s="10">
        <f t="shared" si="40"/>
        <v>0.13424</v>
      </c>
      <c r="H83" s="10">
        <v>1.6779999999999999</v>
      </c>
      <c r="I83" s="12">
        <f t="shared" si="41"/>
        <v>87.256</v>
      </c>
      <c r="J83" s="10">
        <v>10.4</v>
      </c>
      <c r="K83" s="10">
        <f t="shared" si="42"/>
        <v>0.13224</v>
      </c>
      <c r="L83" s="10">
        <v>1.653</v>
      </c>
      <c r="M83" s="12">
        <f t="shared" si="43"/>
        <v>85.956000000000003</v>
      </c>
      <c r="N83" s="10"/>
      <c r="O83" s="10"/>
      <c r="P83" s="12"/>
      <c r="Q83" s="12">
        <f t="shared" si="44"/>
        <v>27.664000000000001</v>
      </c>
      <c r="R83" s="20">
        <v>113.62</v>
      </c>
      <c r="S83" s="20">
        <f t="shared" si="45"/>
        <v>0</v>
      </c>
      <c r="T83" s="12">
        <v>261110</v>
      </c>
      <c r="U83" s="12">
        <v>261120</v>
      </c>
      <c r="V83" s="12"/>
      <c r="W83" s="12"/>
      <c r="X83" s="33"/>
      <c r="Y83" s="33"/>
      <c r="Z83" s="33"/>
      <c r="AA83" s="33"/>
      <c r="AB83" s="33"/>
      <c r="AC83" s="33"/>
      <c r="AD83" s="33"/>
      <c r="AE83" s="33"/>
      <c r="AF83" s="33"/>
      <c r="AG83" s="33"/>
      <c r="AH83" s="33"/>
      <c r="AI83" s="33"/>
      <c r="AJ83" s="33"/>
    </row>
    <row r="84" spans="1:36" ht="15.75" thickBot="1" x14ac:dyDescent="0.3">
      <c r="B84" s="31"/>
      <c r="C84" s="9" t="s">
        <v>638</v>
      </c>
      <c r="D84" s="11">
        <v>12.51</v>
      </c>
      <c r="E84" s="9">
        <v>49</v>
      </c>
      <c r="F84" s="13">
        <f t="shared" si="39"/>
        <v>612.99</v>
      </c>
      <c r="G84" s="10">
        <f t="shared" si="40"/>
        <v>9.8880895283772988E-2</v>
      </c>
      <c r="H84" s="10">
        <v>1.2370000000000001</v>
      </c>
      <c r="I84" s="12">
        <f t="shared" si="41"/>
        <v>60.613000000000007</v>
      </c>
      <c r="J84" s="10">
        <v>10.4</v>
      </c>
      <c r="K84" s="10">
        <f t="shared" si="42"/>
        <v>9.8800959232613908E-2</v>
      </c>
      <c r="L84" s="10">
        <v>1.236</v>
      </c>
      <c r="M84" s="12">
        <f t="shared" si="43"/>
        <v>60.564</v>
      </c>
      <c r="N84" s="10"/>
      <c r="O84" s="10"/>
      <c r="P84" s="12"/>
      <c r="Q84" s="12">
        <f t="shared" si="44"/>
        <v>26.116999999999997</v>
      </c>
      <c r="R84" s="20">
        <v>86.680999999999997</v>
      </c>
      <c r="S84" s="20">
        <f t="shared" si="45"/>
        <v>0</v>
      </c>
      <c r="T84" s="12">
        <v>261110</v>
      </c>
      <c r="U84" s="12">
        <v>261120</v>
      </c>
      <c r="V84" s="12"/>
      <c r="W84" s="12"/>
      <c r="X84" s="34"/>
      <c r="Y84" s="34"/>
      <c r="Z84" s="34"/>
      <c r="AA84" s="34"/>
      <c r="AB84" s="34"/>
      <c r="AC84" s="34"/>
      <c r="AD84" s="34"/>
      <c r="AE84" s="34"/>
      <c r="AF84" s="34"/>
      <c r="AG84" s="34"/>
      <c r="AH84" s="34"/>
      <c r="AI84" s="34"/>
      <c r="AJ84" s="34"/>
    </row>
    <row r="85" spans="1:36" ht="15.75" thickBot="1" x14ac:dyDescent="0.3">
      <c r="A85" s="8"/>
      <c r="B85" s="18" t="s">
        <v>32</v>
      </c>
      <c r="C85" s="14" t="s">
        <v>83</v>
      </c>
      <c r="D85" s="14"/>
      <c r="E85" s="14">
        <f>SUM(E76:E84)</f>
        <v>438</v>
      </c>
      <c r="F85" s="15">
        <f>SUM(F76:F84)</f>
        <v>6701.67</v>
      </c>
      <c r="G85" s="16"/>
      <c r="H85" s="16"/>
      <c r="I85" s="15">
        <f>SUM(I76:I84)</f>
        <v>718.66</v>
      </c>
      <c r="J85" s="16"/>
      <c r="K85" s="16"/>
      <c r="L85" s="16"/>
      <c r="M85" s="15">
        <f>SUM(M76:M84)</f>
        <v>670.678</v>
      </c>
      <c r="N85" s="16"/>
      <c r="O85" s="16"/>
      <c r="P85" s="15"/>
      <c r="Q85" s="15">
        <f t="shared" ref="Q85:S85" si="46">SUM(Q76:Q84)</f>
        <v>270.72287391940807</v>
      </c>
      <c r="R85" s="15">
        <f t="shared" si="46"/>
        <v>941.40087391940801</v>
      </c>
      <c r="S85" s="15">
        <f t="shared" si="46"/>
        <v>0</v>
      </c>
      <c r="T85" s="15"/>
      <c r="U85" s="15"/>
      <c r="V85" s="15"/>
      <c r="W85" s="15"/>
      <c r="X85" s="19"/>
      <c r="Y85" s="19"/>
      <c r="Z85" s="19"/>
      <c r="AA85" s="19"/>
      <c r="AB85" s="19"/>
      <c r="AC85" s="19"/>
      <c r="AD85" s="19"/>
      <c r="AE85" s="19"/>
      <c r="AF85" s="19"/>
      <c r="AG85" s="19"/>
      <c r="AH85" s="19"/>
      <c r="AI85" s="19"/>
      <c r="AJ85" s="19"/>
    </row>
    <row r="86" spans="1:36" ht="15.75" thickBot="1" x14ac:dyDescent="0.3">
      <c r="A86" s="8"/>
      <c r="B86" s="56"/>
      <c r="C86" s="57"/>
      <c r="D86" s="57"/>
      <c r="E86" s="57"/>
      <c r="F86" s="57"/>
      <c r="G86" s="57"/>
      <c r="H86" s="57"/>
      <c r="I86" s="57"/>
      <c r="J86" s="57"/>
      <c r="K86" s="57"/>
      <c r="L86" s="57"/>
      <c r="M86" s="57"/>
      <c r="N86" s="57"/>
      <c r="O86" s="57"/>
      <c r="P86" s="57"/>
      <c r="Q86" s="57"/>
      <c r="R86" s="57"/>
      <c r="S86" s="57"/>
      <c r="T86" s="57"/>
      <c r="U86" s="57"/>
      <c r="V86" s="57"/>
      <c r="W86" s="57"/>
      <c r="X86" s="57"/>
      <c r="Y86" s="57"/>
      <c r="Z86" s="57"/>
      <c r="AA86" s="57"/>
      <c r="AB86" s="57"/>
      <c r="AC86" s="57"/>
      <c r="AD86" s="57"/>
      <c r="AE86" s="57"/>
      <c r="AF86" s="57"/>
      <c r="AG86" s="57"/>
      <c r="AH86" s="57"/>
      <c r="AI86" s="57"/>
      <c r="AJ86" s="58"/>
    </row>
    <row r="87" spans="1:36" ht="15.75" thickBot="1" x14ac:dyDescent="0.3">
      <c r="B87" s="73" t="s">
        <v>88</v>
      </c>
      <c r="C87" s="9" t="s">
        <v>639</v>
      </c>
      <c r="D87" s="11">
        <v>5.52</v>
      </c>
      <c r="E87" s="9">
        <v>16</v>
      </c>
      <c r="F87" s="13">
        <f t="shared" ref="F87:F93" si="47">D87*E87</f>
        <v>88.32</v>
      </c>
      <c r="G87" s="10">
        <f t="shared" ref="G87:G93" si="48">H87/D87</f>
        <v>0.13188405797101449</v>
      </c>
      <c r="H87" s="10">
        <v>0.72799999999999998</v>
      </c>
      <c r="I87" s="12">
        <f t="shared" ref="I87:I93" si="49">G87*F87</f>
        <v>11.648</v>
      </c>
      <c r="J87" s="10">
        <v>10.4</v>
      </c>
      <c r="K87" s="10">
        <f t="shared" ref="K87:K93" si="50">L87/D87</f>
        <v>0.13206521739130436</v>
      </c>
      <c r="L87" s="10">
        <v>0.72899999999999998</v>
      </c>
      <c r="M87" s="12">
        <f t="shared" ref="M87:M93" si="51">K87*F87</f>
        <v>11.664</v>
      </c>
      <c r="N87" s="10"/>
      <c r="O87" s="10"/>
      <c r="P87" s="12"/>
      <c r="Q87" s="12">
        <f t="shared" ref="Q87:Q93" si="52">R87-M87</f>
        <v>4</v>
      </c>
      <c r="R87" s="20">
        <v>15.664</v>
      </c>
      <c r="S87" s="20">
        <f t="shared" ref="S87:S93" si="53">P87</f>
        <v>0</v>
      </c>
      <c r="T87" s="12">
        <v>261920</v>
      </c>
      <c r="U87" s="12">
        <v>261930</v>
      </c>
      <c r="V87" s="12"/>
      <c r="W87" s="12"/>
      <c r="X87" s="32" t="s">
        <v>1117</v>
      </c>
      <c r="Y87" s="32" t="s">
        <v>107</v>
      </c>
      <c r="Z87" s="32" t="s">
        <v>108</v>
      </c>
      <c r="AA87" s="32" t="s">
        <v>116</v>
      </c>
      <c r="AB87" s="32" t="s">
        <v>110</v>
      </c>
      <c r="AC87" s="32" t="s">
        <v>111</v>
      </c>
      <c r="AD87" s="32" t="s">
        <v>112</v>
      </c>
      <c r="AE87" s="32" t="s">
        <v>120</v>
      </c>
      <c r="AF87" s="32" t="s">
        <v>120</v>
      </c>
      <c r="AG87" s="32" t="s">
        <v>120</v>
      </c>
      <c r="AH87" s="32" t="s">
        <v>120</v>
      </c>
      <c r="AI87" s="32" t="s">
        <v>120</v>
      </c>
      <c r="AJ87" s="32" t="s">
        <v>120</v>
      </c>
    </row>
    <row r="88" spans="1:36" ht="15.75" thickBot="1" x14ac:dyDescent="0.3">
      <c r="B88" s="30"/>
      <c r="C88" s="9" t="s">
        <v>640</v>
      </c>
      <c r="D88" s="11">
        <v>12</v>
      </c>
      <c r="E88" s="9">
        <v>57</v>
      </c>
      <c r="F88" s="13">
        <f t="shared" si="47"/>
        <v>684</v>
      </c>
      <c r="G88" s="10">
        <f t="shared" si="48"/>
        <v>7.3333333333333334E-2</v>
      </c>
      <c r="H88" s="10">
        <v>0.88</v>
      </c>
      <c r="I88" s="12">
        <f t="shared" si="49"/>
        <v>50.160000000000004</v>
      </c>
      <c r="J88" s="10">
        <v>10.4</v>
      </c>
      <c r="K88" s="10">
        <f t="shared" si="50"/>
        <v>7.3333333333333334E-2</v>
      </c>
      <c r="L88" s="10">
        <v>0.88</v>
      </c>
      <c r="M88" s="12">
        <f t="shared" si="51"/>
        <v>50.160000000000004</v>
      </c>
      <c r="N88" s="10"/>
      <c r="O88" s="10"/>
      <c r="P88" s="12"/>
      <c r="Q88" s="12">
        <f t="shared" si="52"/>
        <v>30.951000000000001</v>
      </c>
      <c r="R88" s="20">
        <v>81.111000000000004</v>
      </c>
      <c r="S88" s="20">
        <f t="shared" si="53"/>
        <v>0</v>
      </c>
      <c r="T88" s="12">
        <v>261920</v>
      </c>
      <c r="U88" s="12">
        <v>261930</v>
      </c>
      <c r="V88" s="12"/>
      <c r="W88" s="12"/>
      <c r="X88" s="33"/>
      <c r="Y88" s="33"/>
      <c r="Z88" s="33"/>
      <c r="AA88" s="33"/>
      <c r="AB88" s="33"/>
      <c r="AC88" s="33"/>
      <c r="AD88" s="33"/>
      <c r="AE88" s="33"/>
      <c r="AF88" s="33"/>
      <c r="AG88" s="33"/>
      <c r="AH88" s="33"/>
      <c r="AI88" s="33"/>
      <c r="AJ88" s="33"/>
    </row>
    <row r="89" spans="1:36" ht="15.75" thickBot="1" x14ac:dyDescent="0.3">
      <c r="B89" s="30"/>
      <c r="C89" s="9" t="s">
        <v>641</v>
      </c>
      <c r="D89" s="11">
        <v>13.49</v>
      </c>
      <c r="E89" s="9">
        <v>47</v>
      </c>
      <c r="F89" s="13">
        <f t="shared" si="47"/>
        <v>634.03</v>
      </c>
      <c r="G89" s="10">
        <f t="shared" si="48"/>
        <v>0.13699036323202374</v>
      </c>
      <c r="H89" s="10">
        <v>1.8480000000000001</v>
      </c>
      <c r="I89" s="12">
        <f t="shared" si="49"/>
        <v>86.856000000000009</v>
      </c>
      <c r="J89" s="10">
        <v>10.4</v>
      </c>
      <c r="K89" s="10">
        <f t="shared" si="50"/>
        <v>0.12305411415863601</v>
      </c>
      <c r="L89" s="10">
        <v>1.66</v>
      </c>
      <c r="M89" s="12">
        <f t="shared" si="51"/>
        <v>78.019999999999982</v>
      </c>
      <c r="N89" s="10"/>
      <c r="O89" s="10"/>
      <c r="P89" s="12"/>
      <c r="Q89" s="12">
        <f t="shared" si="52"/>
        <v>27.02500000000002</v>
      </c>
      <c r="R89" s="20">
        <v>105.045</v>
      </c>
      <c r="S89" s="20">
        <f t="shared" si="53"/>
        <v>0</v>
      </c>
      <c r="T89" s="12">
        <v>261920</v>
      </c>
      <c r="U89" s="12">
        <v>261930</v>
      </c>
      <c r="V89" s="12"/>
      <c r="W89" s="12"/>
      <c r="X89" s="33"/>
      <c r="Y89" s="33"/>
      <c r="Z89" s="33"/>
      <c r="AA89" s="33"/>
      <c r="AB89" s="33"/>
      <c r="AC89" s="33"/>
      <c r="AD89" s="33"/>
      <c r="AE89" s="33"/>
      <c r="AF89" s="33"/>
      <c r="AG89" s="33"/>
      <c r="AH89" s="33"/>
      <c r="AI89" s="33"/>
      <c r="AJ89" s="33"/>
    </row>
    <row r="90" spans="1:36" ht="15.75" thickBot="1" x14ac:dyDescent="0.3">
      <c r="B90" s="30"/>
      <c r="C90" s="9" t="s">
        <v>642</v>
      </c>
      <c r="D90" s="11">
        <v>20.309999999999999</v>
      </c>
      <c r="E90" s="9">
        <v>46</v>
      </c>
      <c r="F90" s="13">
        <f t="shared" si="47"/>
        <v>934.26</v>
      </c>
      <c r="G90" s="10">
        <f t="shared" si="48"/>
        <v>0.10310192023633678</v>
      </c>
      <c r="H90" s="10">
        <v>2.0939999999999999</v>
      </c>
      <c r="I90" s="12">
        <f t="shared" si="49"/>
        <v>96.323999999999998</v>
      </c>
      <c r="J90" s="10">
        <v>10.4</v>
      </c>
      <c r="K90" s="10">
        <f t="shared" si="50"/>
        <v>9.1383554899064509E-2</v>
      </c>
      <c r="L90" s="10">
        <v>1.8560000000000001</v>
      </c>
      <c r="M90" s="12">
        <f t="shared" si="51"/>
        <v>85.376000000000005</v>
      </c>
      <c r="N90" s="10"/>
      <c r="O90" s="10"/>
      <c r="P90" s="12"/>
      <c r="Q90" s="12">
        <f t="shared" si="52"/>
        <v>20.915126338329756</v>
      </c>
      <c r="R90" s="20">
        <v>106.29112633832976</v>
      </c>
      <c r="S90" s="20">
        <f t="shared" si="53"/>
        <v>0</v>
      </c>
      <c r="T90" s="12">
        <v>261920</v>
      </c>
      <c r="U90" s="12">
        <v>261930</v>
      </c>
      <c r="V90" s="12"/>
      <c r="W90" s="12"/>
      <c r="X90" s="33"/>
      <c r="Y90" s="33"/>
      <c r="Z90" s="33"/>
      <c r="AA90" s="33"/>
      <c r="AB90" s="33"/>
      <c r="AC90" s="33"/>
      <c r="AD90" s="33"/>
      <c r="AE90" s="33"/>
      <c r="AF90" s="33"/>
      <c r="AG90" s="33"/>
      <c r="AH90" s="33"/>
      <c r="AI90" s="33"/>
      <c r="AJ90" s="33"/>
    </row>
    <row r="91" spans="1:36" ht="15.75" thickBot="1" x14ac:dyDescent="0.3">
      <c r="B91" s="30"/>
      <c r="C91" s="9" t="s">
        <v>643</v>
      </c>
      <c r="D91" s="11">
        <v>21.35</v>
      </c>
      <c r="E91" s="9">
        <v>48</v>
      </c>
      <c r="F91" s="13">
        <f t="shared" si="47"/>
        <v>1024.8000000000002</v>
      </c>
      <c r="G91" s="10">
        <f t="shared" si="48"/>
        <v>0.10538641686182669</v>
      </c>
      <c r="H91" s="10">
        <v>2.25</v>
      </c>
      <c r="I91" s="12">
        <f t="shared" si="49"/>
        <v>108.00000000000001</v>
      </c>
      <c r="J91" s="10">
        <v>10.4</v>
      </c>
      <c r="K91" s="10">
        <f t="shared" si="50"/>
        <v>7.2599531615925056E-2</v>
      </c>
      <c r="L91" s="10">
        <v>1.55</v>
      </c>
      <c r="M91" s="12">
        <f t="shared" si="51"/>
        <v>74.400000000000006</v>
      </c>
      <c r="N91" s="10"/>
      <c r="O91" s="10"/>
      <c r="P91" s="12"/>
      <c r="Q91" s="12">
        <f t="shared" si="52"/>
        <v>22.176000000000002</v>
      </c>
      <c r="R91" s="20">
        <v>96.576000000000008</v>
      </c>
      <c r="S91" s="20">
        <f t="shared" si="53"/>
        <v>0</v>
      </c>
      <c r="T91" s="12">
        <v>261920</v>
      </c>
      <c r="U91" s="12">
        <v>261930</v>
      </c>
      <c r="V91" s="12"/>
      <c r="W91" s="12"/>
      <c r="X91" s="33"/>
      <c r="Y91" s="33"/>
      <c r="Z91" s="33"/>
      <c r="AA91" s="33"/>
      <c r="AB91" s="33"/>
      <c r="AC91" s="33"/>
      <c r="AD91" s="33"/>
      <c r="AE91" s="33"/>
      <c r="AF91" s="33"/>
      <c r="AG91" s="33"/>
      <c r="AH91" s="33"/>
      <c r="AI91" s="33"/>
      <c r="AJ91" s="33"/>
    </row>
    <row r="92" spans="1:36" ht="15.75" thickBot="1" x14ac:dyDescent="0.3">
      <c r="B92" s="30"/>
      <c r="C92" s="9" t="s">
        <v>644</v>
      </c>
      <c r="D92" s="11">
        <v>24.05</v>
      </c>
      <c r="E92" s="9">
        <v>42</v>
      </c>
      <c r="F92" s="13">
        <f t="shared" si="47"/>
        <v>1010.1</v>
      </c>
      <c r="G92" s="10">
        <f t="shared" si="48"/>
        <v>0.17488565488565488</v>
      </c>
      <c r="H92" s="10">
        <v>4.2060000000000004</v>
      </c>
      <c r="I92" s="12">
        <f t="shared" si="49"/>
        <v>176.65200000000002</v>
      </c>
      <c r="J92" s="10">
        <v>10.4</v>
      </c>
      <c r="K92" s="10">
        <f t="shared" si="50"/>
        <v>8.0374220374220373E-2</v>
      </c>
      <c r="L92" s="10">
        <v>1.9330000000000001</v>
      </c>
      <c r="M92" s="12">
        <f t="shared" si="51"/>
        <v>81.186000000000007</v>
      </c>
      <c r="N92" s="10"/>
      <c r="O92" s="10"/>
      <c r="P92" s="12"/>
      <c r="Q92" s="12">
        <f t="shared" si="52"/>
        <v>5.4957623762376215</v>
      </c>
      <c r="R92" s="20">
        <v>86.681762376237629</v>
      </c>
      <c r="S92" s="20">
        <f t="shared" si="53"/>
        <v>0</v>
      </c>
      <c r="T92" s="12">
        <v>261920</v>
      </c>
      <c r="U92" s="12">
        <v>261930</v>
      </c>
      <c r="V92" s="12"/>
      <c r="W92" s="12"/>
      <c r="X92" s="33"/>
      <c r="Y92" s="33"/>
      <c r="Z92" s="33"/>
      <c r="AA92" s="33"/>
      <c r="AB92" s="33"/>
      <c r="AC92" s="33"/>
      <c r="AD92" s="33"/>
      <c r="AE92" s="33"/>
      <c r="AF92" s="33"/>
      <c r="AG92" s="33"/>
      <c r="AH92" s="33"/>
      <c r="AI92" s="33"/>
      <c r="AJ92" s="33"/>
    </row>
    <row r="93" spans="1:36" ht="15.75" thickBot="1" x14ac:dyDescent="0.3">
      <c r="B93" s="31"/>
      <c r="C93" s="9" t="s">
        <v>645</v>
      </c>
      <c r="D93" s="11">
        <v>21.6</v>
      </c>
      <c r="E93" s="9">
        <v>37</v>
      </c>
      <c r="F93" s="13">
        <f t="shared" si="47"/>
        <v>799.2</v>
      </c>
      <c r="G93" s="10">
        <f t="shared" si="48"/>
        <v>0.10773148148148147</v>
      </c>
      <c r="H93" s="10">
        <v>2.327</v>
      </c>
      <c r="I93" s="12">
        <f t="shared" si="49"/>
        <v>86.09899999999999</v>
      </c>
      <c r="J93" s="10">
        <v>10.4</v>
      </c>
      <c r="K93" s="10">
        <f t="shared" si="50"/>
        <v>8.8287037037037039E-2</v>
      </c>
      <c r="L93" s="10">
        <v>1.907</v>
      </c>
      <c r="M93" s="12">
        <f t="shared" si="51"/>
        <v>70.559000000000012</v>
      </c>
      <c r="N93" s="10"/>
      <c r="O93" s="10"/>
      <c r="P93" s="12"/>
      <c r="Q93" s="12">
        <f t="shared" si="52"/>
        <v>2.6482090112640719</v>
      </c>
      <c r="R93" s="20">
        <v>73.207209011264084</v>
      </c>
      <c r="S93" s="20">
        <f t="shared" si="53"/>
        <v>0</v>
      </c>
      <c r="T93" s="12">
        <v>261920</v>
      </c>
      <c r="U93" s="12">
        <v>261930</v>
      </c>
      <c r="V93" s="12"/>
      <c r="W93" s="12"/>
      <c r="X93" s="34"/>
      <c r="Y93" s="34"/>
      <c r="Z93" s="34"/>
      <c r="AA93" s="34"/>
      <c r="AB93" s="34"/>
      <c r="AC93" s="34"/>
      <c r="AD93" s="34"/>
      <c r="AE93" s="34"/>
      <c r="AF93" s="34"/>
      <c r="AG93" s="34"/>
      <c r="AH93" s="34"/>
      <c r="AI93" s="34"/>
      <c r="AJ93" s="34"/>
    </row>
    <row r="94" spans="1:36" ht="15.75" thickBot="1" x14ac:dyDescent="0.3">
      <c r="A94" s="8"/>
      <c r="B94" s="18" t="s">
        <v>32</v>
      </c>
      <c r="C94" s="14" t="s">
        <v>88</v>
      </c>
      <c r="D94" s="14"/>
      <c r="E94" s="14">
        <f>SUM(E87:E93)</f>
        <v>293</v>
      </c>
      <c r="F94" s="15">
        <f>SUM(F87:F93)</f>
        <v>5174.71</v>
      </c>
      <c r="G94" s="16"/>
      <c r="H94" s="16"/>
      <c r="I94" s="15">
        <f>SUM(I87:I93)</f>
        <v>615.73900000000003</v>
      </c>
      <c r="J94" s="16"/>
      <c r="K94" s="16"/>
      <c r="L94" s="16"/>
      <c r="M94" s="15">
        <f>SUM(M87:M93)</f>
        <v>451.36500000000007</v>
      </c>
      <c r="N94" s="16"/>
      <c r="O94" s="16"/>
      <c r="P94" s="15"/>
      <c r="Q94" s="15">
        <f t="shared" ref="Q94:S94" si="54">SUM(Q87:Q93)</f>
        <v>113.21109772583146</v>
      </c>
      <c r="R94" s="15">
        <f t="shared" si="54"/>
        <v>564.57609772583157</v>
      </c>
      <c r="S94" s="15">
        <f t="shared" si="54"/>
        <v>0</v>
      </c>
      <c r="T94" s="15"/>
      <c r="U94" s="15"/>
      <c r="V94" s="15"/>
      <c r="W94" s="15"/>
      <c r="X94" s="19"/>
      <c r="Y94" s="19"/>
      <c r="Z94" s="19"/>
      <c r="AA94" s="19"/>
      <c r="AB94" s="19"/>
      <c r="AC94" s="19"/>
      <c r="AD94" s="19"/>
      <c r="AE94" s="19"/>
      <c r="AF94" s="19"/>
      <c r="AG94" s="19"/>
      <c r="AH94" s="19"/>
      <c r="AI94" s="19"/>
      <c r="AJ94" s="19"/>
    </row>
    <row r="95" spans="1:36" ht="15.75" thickBot="1" x14ac:dyDescent="0.3">
      <c r="A95" s="8"/>
      <c r="B95" s="56"/>
      <c r="C95" s="57"/>
      <c r="D95" s="57"/>
      <c r="E95" s="57"/>
      <c r="F95" s="57"/>
      <c r="G95" s="57"/>
      <c r="H95" s="57"/>
      <c r="I95" s="57"/>
      <c r="J95" s="57"/>
      <c r="K95" s="57"/>
      <c r="L95" s="57"/>
      <c r="M95" s="57"/>
      <c r="N95" s="57"/>
      <c r="O95" s="57"/>
      <c r="P95" s="57"/>
      <c r="Q95" s="57"/>
      <c r="R95" s="57"/>
      <c r="S95" s="57"/>
      <c r="T95" s="57"/>
      <c r="U95" s="57"/>
      <c r="V95" s="57"/>
      <c r="W95" s="57"/>
      <c r="X95" s="57"/>
      <c r="Y95" s="57"/>
      <c r="Z95" s="57"/>
      <c r="AA95" s="57"/>
      <c r="AB95" s="57"/>
      <c r="AC95" s="57"/>
      <c r="AD95" s="57"/>
      <c r="AE95" s="57"/>
      <c r="AF95" s="57"/>
      <c r="AG95" s="57"/>
      <c r="AH95" s="57"/>
      <c r="AI95" s="57"/>
      <c r="AJ95" s="58"/>
    </row>
    <row r="96" spans="1:36" ht="15.75" thickBot="1" x14ac:dyDescent="0.3">
      <c r="B96" s="73" t="s">
        <v>93</v>
      </c>
      <c r="C96" s="9" t="s">
        <v>646</v>
      </c>
      <c r="D96" s="11">
        <v>18.75</v>
      </c>
      <c r="E96" s="9">
        <v>68</v>
      </c>
      <c r="F96" s="13">
        <f>D96*E96</f>
        <v>1275</v>
      </c>
      <c r="G96" s="10">
        <f>H96/D96</f>
        <v>0.12559999999999999</v>
      </c>
      <c r="H96" s="10">
        <v>2.355</v>
      </c>
      <c r="I96" s="12">
        <f>G96*F96</f>
        <v>160.13999999999999</v>
      </c>
      <c r="J96" s="10">
        <v>10</v>
      </c>
      <c r="K96" s="10">
        <f>L96/D96</f>
        <v>6.8426666666666663E-2</v>
      </c>
      <c r="L96" s="10">
        <v>1.2829999999999999</v>
      </c>
      <c r="M96" s="12">
        <f>K96*F96</f>
        <v>87.244</v>
      </c>
      <c r="N96" s="10"/>
      <c r="O96" s="10"/>
      <c r="P96" s="12"/>
      <c r="Q96" s="12">
        <f t="shared" ref="Q96:Q106" si="55">R96-M96</f>
        <v>62.347199999999987</v>
      </c>
      <c r="R96" s="20">
        <v>149.59119999999999</v>
      </c>
      <c r="S96" s="20">
        <f t="shared" ref="S96:S106" si="56">P96</f>
        <v>0</v>
      </c>
      <c r="T96" s="12">
        <v>262120</v>
      </c>
      <c r="U96" s="12">
        <v>262130</v>
      </c>
      <c r="V96" s="12"/>
      <c r="W96" s="12"/>
      <c r="X96" s="32" t="s">
        <v>1117</v>
      </c>
      <c r="Y96" s="32" t="s">
        <v>107</v>
      </c>
      <c r="Z96" s="32" t="s">
        <v>108</v>
      </c>
      <c r="AA96" s="32" t="s">
        <v>116</v>
      </c>
      <c r="AB96" s="32" t="s">
        <v>282</v>
      </c>
      <c r="AC96" s="32" t="s">
        <v>119</v>
      </c>
      <c r="AD96" s="32" t="s">
        <v>117</v>
      </c>
      <c r="AE96" s="32" t="s">
        <v>120</v>
      </c>
      <c r="AF96" s="32" t="s">
        <v>120</v>
      </c>
      <c r="AG96" s="32" t="s">
        <v>120</v>
      </c>
      <c r="AH96" s="32" t="s">
        <v>120</v>
      </c>
      <c r="AI96" s="32" t="s">
        <v>120</v>
      </c>
      <c r="AJ96" s="32" t="s">
        <v>120</v>
      </c>
    </row>
    <row r="97" spans="1:36" ht="15.75" thickBot="1" x14ac:dyDescent="0.3">
      <c r="B97" s="30"/>
      <c r="C97" s="9" t="s">
        <v>647</v>
      </c>
      <c r="D97" s="11">
        <v>9.1999999999999993</v>
      </c>
      <c r="E97" s="9">
        <v>15</v>
      </c>
      <c r="F97" s="13">
        <f>D97*E97</f>
        <v>138</v>
      </c>
      <c r="G97" s="10">
        <f>H97/D97</f>
        <v>0.10945652173913044</v>
      </c>
      <c r="H97" s="10">
        <v>1.0069999999999999</v>
      </c>
      <c r="I97" s="12">
        <f>G97*F97</f>
        <v>15.105</v>
      </c>
      <c r="J97" s="10">
        <v>10</v>
      </c>
      <c r="K97" s="10">
        <f>L97/D97</f>
        <v>0.10326086956521739</v>
      </c>
      <c r="L97" s="10">
        <v>0.95</v>
      </c>
      <c r="M97" s="12">
        <f>K97*F97</f>
        <v>14.25</v>
      </c>
      <c r="N97" s="10"/>
      <c r="O97" s="10"/>
      <c r="P97" s="12"/>
      <c r="Q97" s="12">
        <f t="shared" si="55"/>
        <v>6.2399999999999984</v>
      </c>
      <c r="R97" s="20">
        <v>20.49</v>
      </c>
      <c r="S97" s="20">
        <f t="shared" si="56"/>
        <v>0</v>
      </c>
      <c r="T97" s="12">
        <v>262120</v>
      </c>
      <c r="U97" s="12">
        <v>262130</v>
      </c>
      <c r="V97" s="12"/>
      <c r="W97" s="12"/>
      <c r="X97" s="33"/>
      <c r="Y97" s="33"/>
      <c r="Z97" s="33"/>
      <c r="AA97" s="33"/>
      <c r="AB97" s="33"/>
      <c r="AC97" s="33"/>
      <c r="AD97" s="33"/>
      <c r="AE97" s="33"/>
      <c r="AF97" s="33"/>
      <c r="AG97" s="33"/>
      <c r="AH97" s="33"/>
      <c r="AI97" s="33"/>
      <c r="AJ97" s="33"/>
    </row>
    <row r="98" spans="1:36" ht="15.75" thickBot="1" x14ac:dyDescent="0.3">
      <c r="B98" s="30"/>
      <c r="C98" s="9" t="s">
        <v>648</v>
      </c>
      <c r="D98" s="11">
        <v>27.09</v>
      </c>
      <c r="E98" s="9">
        <v>37</v>
      </c>
      <c r="F98" s="13">
        <f>D98*E98</f>
        <v>1002.33</v>
      </c>
      <c r="G98" s="10">
        <f>H98/D98</f>
        <v>7.5932078257659658E-2</v>
      </c>
      <c r="H98" s="10">
        <v>2.0569999999999999</v>
      </c>
      <c r="I98" s="12">
        <f>G98*F98</f>
        <v>76.109000000000009</v>
      </c>
      <c r="J98" s="10">
        <v>10</v>
      </c>
      <c r="K98" s="10">
        <f>L98/D98</f>
        <v>6.0686600221483943E-2</v>
      </c>
      <c r="L98" s="10">
        <v>1.6439999999999999</v>
      </c>
      <c r="M98" s="12">
        <f>K98*F98</f>
        <v>60.828000000000003</v>
      </c>
      <c r="N98" s="10"/>
      <c r="O98" s="10"/>
      <c r="P98" s="12"/>
      <c r="Q98" s="12">
        <f t="shared" si="55"/>
        <v>31.870478043912172</v>
      </c>
      <c r="R98" s="20">
        <v>92.698478043912175</v>
      </c>
      <c r="S98" s="20">
        <f t="shared" si="56"/>
        <v>0</v>
      </c>
      <c r="T98" s="12">
        <v>262120</v>
      </c>
      <c r="U98" s="12">
        <v>262130</v>
      </c>
      <c r="V98" s="12"/>
      <c r="W98" s="12"/>
      <c r="X98" s="33"/>
      <c r="Y98" s="33"/>
      <c r="Z98" s="33"/>
      <c r="AA98" s="33"/>
      <c r="AB98" s="33"/>
      <c r="AC98" s="33"/>
      <c r="AD98" s="33"/>
      <c r="AE98" s="33"/>
      <c r="AF98" s="33"/>
      <c r="AG98" s="33"/>
      <c r="AH98" s="33"/>
      <c r="AI98" s="33"/>
      <c r="AJ98" s="33"/>
    </row>
    <row r="99" spans="1:36" ht="15.75" thickBot="1" x14ac:dyDescent="0.3">
      <c r="B99" s="30"/>
      <c r="C99" s="9" t="s">
        <v>649</v>
      </c>
      <c r="D99" s="11">
        <v>14.26</v>
      </c>
      <c r="E99" s="9">
        <v>50</v>
      </c>
      <c r="F99" s="13">
        <f>D99*E99</f>
        <v>713</v>
      </c>
      <c r="G99" s="10">
        <f>H99/D99</f>
        <v>0.18366058906030858</v>
      </c>
      <c r="H99" s="10">
        <v>2.6190000000000002</v>
      </c>
      <c r="I99" s="12">
        <f>G99*F99</f>
        <v>130.95000000000002</v>
      </c>
      <c r="J99" s="10">
        <v>10</v>
      </c>
      <c r="K99" s="10">
        <f>L99/D99</f>
        <v>0.18366058906030858</v>
      </c>
      <c r="L99" s="10">
        <v>2.6190000000000002</v>
      </c>
      <c r="M99" s="12">
        <f>K99*F99</f>
        <v>130.95000000000002</v>
      </c>
      <c r="N99" s="10"/>
      <c r="O99" s="10"/>
      <c r="P99" s="12"/>
      <c r="Q99" s="12">
        <f t="shared" si="55"/>
        <v>45.983520336605864</v>
      </c>
      <c r="R99" s="20">
        <v>176.93352033660588</v>
      </c>
      <c r="S99" s="20">
        <f t="shared" si="56"/>
        <v>0</v>
      </c>
      <c r="T99" s="12">
        <v>262120</v>
      </c>
      <c r="U99" s="12">
        <v>262130</v>
      </c>
      <c r="V99" s="12"/>
      <c r="W99" s="12"/>
      <c r="X99" s="33"/>
      <c r="Y99" s="33"/>
      <c r="Z99" s="33"/>
      <c r="AA99" s="33"/>
      <c r="AB99" s="33"/>
      <c r="AC99" s="33"/>
      <c r="AD99" s="33"/>
      <c r="AE99" s="33"/>
      <c r="AF99" s="33"/>
      <c r="AG99" s="33"/>
      <c r="AH99" s="33"/>
      <c r="AI99" s="33"/>
      <c r="AJ99" s="33"/>
    </row>
    <row r="100" spans="1:36" ht="15.75" thickBot="1" x14ac:dyDescent="0.3">
      <c r="B100" s="30"/>
      <c r="C100" s="9" t="s">
        <v>650</v>
      </c>
      <c r="D100" s="11">
        <v>12.28</v>
      </c>
      <c r="E100" s="9">
        <v>47</v>
      </c>
      <c r="F100" s="13">
        <f t="shared" ref="F100:F106" si="57">D100*E100</f>
        <v>577.16</v>
      </c>
      <c r="G100" s="10">
        <f t="shared" ref="G100:G106" si="58">H100/D100</f>
        <v>8.1921824104234528E-2</v>
      </c>
      <c r="H100" s="10">
        <v>1.006</v>
      </c>
      <c r="I100" s="12">
        <f t="shared" ref="I100:I106" si="59">G100*F100</f>
        <v>47.281999999999996</v>
      </c>
      <c r="J100" s="10">
        <v>10</v>
      </c>
      <c r="K100" s="10">
        <f t="shared" ref="K100:K106" si="60">L100/D100</f>
        <v>7.6058631921824119E-2</v>
      </c>
      <c r="L100" s="10">
        <v>0.93400000000000005</v>
      </c>
      <c r="M100" s="12">
        <f t="shared" ref="M100:M106" si="61">K100*F100</f>
        <v>43.898000000000003</v>
      </c>
      <c r="N100" s="10"/>
      <c r="O100" s="10"/>
      <c r="P100" s="12"/>
      <c r="Q100" s="12">
        <f t="shared" si="55"/>
        <v>24.580999999999996</v>
      </c>
      <c r="R100" s="20">
        <v>68.478999999999999</v>
      </c>
      <c r="S100" s="20">
        <f t="shared" si="56"/>
        <v>0</v>
      </c>
      <c r="T100" s="12">
        <v>262120</v>
      </c>
      <c r="U100" s="12">
        <v>262130</v>
      </c>
      <c r="V100" s="12"/>
      <c r="W100" s="12"/>
      <c r="X100" s="33"/>
      <c r="Y100" s="33"/>
      <c r="Z100" s="33"/>
      <c r="AA100" s="33"/>
      <c r="AB100" s="33"/>
      <c r="AC100" s="33"/>
      <c r="AD100" s="33"/>
      <c r="AE100" s="33"/>
      <c r="AF100" s="33"/>
      <c r="AG100" s="33"/>
      <c r="AH100" s="33"/>
      <c r="AI100" s="33"/>
      <c r="AJ100" s="33"/>
    </row>
    <row r="101" spans="1:36" ht="15.75" thickBot="1" x14ac:dyDescent="0.3">
      <c r="B101" s="30"/>
      <c r="C101" s="9" t="s">
        <v>651</v>
      </c>
      <c r="D101" s="11">
        <v>15.32</v>
      </c>
      <c r="E101" s="9">
        <v>40</v>
      </c>
      <c r="F101" s="13">
        <f t="shared" si="57"/>
        <v>612.79999999999995</v>
      </c>
      <c r="G101" s="10">
        <f t="shared" si="58"/>
        <v>0.11429503916449085</v>
      </c>
      <c r="H101" s="10">
        <v>1.7509999999999999</v>
      </c>
      <c r="I101" s="12">
        <f t="shared" si="59"/>
        <v>70.039999999999992</v>
      </c>
      <c r="J101" s="10">
        <v>10</v>
      </c>
      <c r="K101" s="10">
        <f t="shared" si="60"/>
        <v>8.2049608355091369E-2</v>
      </c>
      <c r="L101" s="10">
        <v>1.2569999999999999</v>
      </c>
      <c r="M101" s="12">
        <f t="shared" si="61"/>
        <v>50.279999999999987</v>
      </c>
      <c r="N101" s="10"/>
      <c r="O101" s="10"/>
      <c r="P101" s="12"/>
      <c r="Q101" s="12">
        <f t="shared" si="55"/>
        <v>26.000000000000014</v>
      </c>
      <c r="R101" s="20">
        <v>76.28</v>
      </c>
      <c r="S101" s="20">
        <f t="shared" si="56"/>
        <v>0</v>
      </c>
      <c r="T101" s="12">
        <v>262120</v>
      </c>
      <c r="U101" s="12">
        <v>262130</v>
      </c>
      <c r="V101" s="12"/>
      <c r="W101" s="12"/>
      <c r="X101" s="33"/>
      <c r="Y101" s="33"/>
      <c r="Z101" s="33"/>
      <c r="AA101" s="33"/>
      <c r="AB101" s="33"/>
      <c r="AC101" s="33"/>
      <c r="AD101" s="33"/>
      <c r="AE101" s="33"/>
      <c r="AF101" s="33"/>
      <c r="AG101" s="33"/>
      <c r="AH101" s="33"/>
      <c r="AI101" s="33"/>
      <c r="AJ101" s="33"/>
    </row>
    <row r="102" spans="1:36" ht="15.75" thickBot="1" x14ac:dyDescent="0.3">
      <c r="B102" s="30"/>
      <c r="C102" s="9" t="s">
        <v>652</v>
      </c>
      <c r="D102" s="11">
        <v>13.84</v>
      </c>
      <c r="E102" s="9">
        <v>44</v>
      </c>
      <c r="F102" s="13">
        <f t="shared" si="57"/>
        <v>608.96</v>
      </c>
      <c r="G102" s="10">
        <f t="shared" si="58"/>
        <v>0.12687861271676301</v>
      </c>
      <c r="H102" s="10">
        <v>1.756</v>
      </c>
      <c r="I102" s="12">
        <f t="shared" si="59"/>
        <v>77.26400000000001</v>
      </c>
      <c r="J102" s="10">
        <v>10</v>
      </c>
      <c r="K102" s="10">
        <f t="shared" si="60"/>
        <v>0.12102601156069365</v>
      </c>
      <c r="L102" s="10">
        <v>1.675</v>
      </c>
      <c r="M102" s="12">
        <f t="shared" si="61"/>
        <v>73.7</v>
      </c>
      <c r="N102" s="10"/>
      <c r="O102" s="10"/>
      <c r="P102" s="12"/>
      <c r="Q102" s="12">
        <f t="shared" si="55"/>
        <v>27.543999999999997</v>
      </c>
      <c r="R102" s="20">
        <v>101.244</v>
      </c>
      <c r="S102" s="20">
        <f t="shared" si="56"/>
        <v>0</v>
      </c>
      <c r="T102" s="12">
        <v>262120</v>
      </c>
      <c r="U102" s="12">
        <v>262130</v>
      </c>
      <c r="V102" s="12"/>
      <c r="W102" s="12"/>
      <c r="X102" s="33"/>
      <c r="Y102" s="33"/>
      <c r="Z102" s="33"/>
      <c r="AA102" s="33"/>
      <c r="AB102" s="33"/>
      <c r="AC102" s="33"/>
      <c r="AD102" s="33"/>
      <c r="AE102" s="33"/>
      <c r="AF102" s="33"/>
      <c r="AG102" s="33"/>
      <c r="AH102" s="33"/>
      <c r="AI102" s="33"/>
      <c r="AJ102" s="33"/>
    </row>
    <row r="103" spans="1:36" ht="15.75" thickBot="1" x14ac:dyDescent="0.3">
      <c r="B103" s="30"/>
      <c r="C103" s="9" t="s">
        <v>653</v>
      </c>
      <c r="D103" s="11">
        <v>5.59</v>
      </c>
      <c r="E103" s="9">
        <v>14</v>
      </c>
      <c r="F103" s="13">
        <f t="shared" si="57"/>
        <v>78.259999999999991</v>
      </c>
      <c r="G103" s="10">
        <f t="shared" si="58"/>
        <v>7.7638640429338102E-2</v>
      </c>
      <c r="H103" s="10">
        <v>0.434</v>
      </c>
      <c r="I103" s="12">
        <f t="shared" si="59"/>
        <v>6.0759999999999987</v>
      </c>
      <c r="J103" s="10">
        <v>10</v>
      </c>
      <c r="K103" s="10">
        <f t="shared" si="60"/>
        <v>7.7638640429338102E-2</v>
      </c>
      <c r="L103" s="10">
        <v>0.434</v>
      </c>
      <c r="M103" s="12">
        <f t="shared" si="61"/>
        <v>6.0759999999999987</v>
      </c>
      <c r="N103" s="10"/>
      <c r="O103" s="10"/>
      <c r="P103" s="12"/>
      <c r="Q103" s="12">
        <f t="shared" si="55"/>
        <v>3.5420000000000016</v>
      </c>
      <c r="R103" s="20">
        <v>9.6180000000000003</v>
      </c>
      <c r="S103" s="20">
        <f t="shared" si="56"/>
        <v>0</v>
      </c>
      <c r="T103" s="12">
        <v>262120</v>
      </c>
      <c r="U103" s="12">
        <v>262130</v>
      </c>
      <c r="V103" s="12"/>
      <c r="W103" s="12"/>
      <c r="X103" s="33"/>
      <c r="Y103" s="33"/>
      <c r="Z103" s="33"/>
      <c r="AA103" s="33"/>
      <c r="AB103" s="33"/>
      <c r="AC103" s="33"/>
      <c r="AD103" s="33"/>
      <c r="AE103" s="33"/>
      <c r="AF103" s="33"/>
      <c r="AG103" s="33"/>
      <c r="AH103" s="33"/>
      <c r="AI103" s="33"/>
      <c r="AJ103" s="33"/>
    </row>
    <row r="104" spans="1:36" ht="15.75" thickBot="1" x14ac:dyDescent="0.3">
      <c r="B104" s="30"/>
      <c r="C104" s="9" t="s">
        <v>654</v>
      </c>
      <c r="D104" s="11">
        <v>16.43</v>
      </c>
      <c r="E104" s="9">
        <v>41</v>
      </c>
      <c r="F104" s="13">
        <f t="shared" si="57"/>
        <v>673.63</v>
      </c>
      <c r="G104" s="10">
        <f t="shared" si="58"/>
        <v>8.8983566646378576E-2</v>
      </c>
      <c r="H104" s="10">
        <v>1.462</v>
      </c>
      <c r="I104" s="12">
        <f t="shared" si="59"/>
        <v>59.942</v>
      </c>
      <c r="J104" s="10">
        <v>10</v>
      </c>
      <c r="K104" s="10">
        <f t="shared" si="60"/>
        <v>8.9044430919050524E-2</v>
      </c>
      <c r="L104" s="10">
        <v>1.4630000000000001</v>
      </c>
      <c r="M104" s="12">
        <f t="shared" si="61"/>
        <v>59.983000000000004</v>
      </c>
      <c r="N104" s="10"/>
      <c r="O104" s="10"/>
      <c r="P104" s="12"/>
      <c r="Q104" s="12">
        <f t="shared" si="55"/>
        <v>28.617999999999995</v>
      </c>
      <c r="R104" s="20">
        <v>88.600999999999999</v>
      </c>
      <c r="S104" s="20">
        <f t="shared" si="56"/>
        <v>0</v>
      </c>
      <c r="T104" s="12">
        <v>262120</v>
      </c>
      <c r="U104" s="12">
        <v>262130</v>
      </c>
      <c r="V104" s="12"/>
      <c r="W104" s="12"/>
      <c r="X104" s="33"/>
      <c r="Y104" s="33"/>
      <c r="Z104" s="33"/>
      <c r="AA104" s="33"/>
      <c r="AB104" s="33"/>
      <c r="AC104" s="33"/>
      <c r="AD104" s="33"/>
      <c r="AE104" s="33"/>
      <c r="AF104" s="33"/>
      <c r="AG104" s="33"/>
      <c r="AH104" s="33"/>
      <c r="AI104" s="33"/>
      <c r="AJ104" s="33"/>
    </row>
    <row r="105" spans="1:36" ht="15.75" thickBot="1" x14ac:dyDescent="0.3">
      <c r="B105" s="30"/>
      <c r="C105" s="9" t="s">
        <v>655</v>
      </c>
      <c r="D105" s="11">
        <v>14.73</v>
      </c>
      <c r="E105" s="9">
        <v>39</v>
      </c>
      <c r="F105" s="13">
        <f t="shared" si="57"/>
        <v>574.47</v>
      </c>
      <c r="G105" s="10">
        <f t="shared" si="58"/>
        <v>0.10020366598778004</v>
      </c>
      <c r="H105" s="10">
        <v>1.476</v>
      </c>
      <c r="I105" s="12">
        <f t="shared" si="59"/>
        <v>57.564</v>
      </c>
      <c r="J105" s="10">
        <v>10</v>
      </c>
      <c r="K105" s="10">
        <f t="shared" si="60"/>
        <v>8.9952477936184647E-2</v>
      </c>
      <c r="L105" s="10">
        <v>1.325</v>
      </c>
      <c r="M105" s="12">
        <f t="shared" si="61"/>
        <v>51.674999999999997</v>
      </c>
      <c r="N105" s="10"/>
      <c r="O105" s="10"/>
      <c r="P105" s="12"/>
      <c r="Q105" s="12">
        <f t="shared" si="55"/>
        <v>24.414000000000001</v>
      </c>
      <c r="R105" s="20">
        <v>76.088999999999999</v>
      </c>
      <c r="S105" s="20">
        <f t="shared" si="56"/>
        <v>0</v>
      </c>
      <c r="T105" s="12">
        <v>262120</v>
      </c>
      <c r="U105" s="12">
        <v>262130</v>
      </c>
      <c r="V105" s="12"/>
      <c r="W105" s="12"/>
      <c r="X105" s="33"/>
      <c r="Y105" s="33"/>
      <c r="Z105" s="33"/>
      <c r="AA105" s="33"/>
      <c r="AB105" s="33"/>
      <c r="AC105" s="33"/>
      <c r="AD105" s="33"/>
      <c r="AE105" s="33"/>
      <c r="AF105" s="33"/>
      <c r="AG105" s="33"/>
      <c r="AH105" s="33"/>
      <c r="AI105" s="33"/>
      <c r="AJ105" s="33"/>
    </row>
    <row r="106" spans="1:36" ht="15.75" thickBot="1" x14ac:dyDescent="0.3">
      <c r="B106" s="31"/>
      <c r="C106" s="9" t="s">
        <v>656</v>
      </c>
      <c r="D106" s="11">
        <v>19.73</v>
      </c>
      <c r="E106" s="9">
        <v>56</v>
      </c>
      <c r="F106" s="13">
        <f t="shared" si="57"/>
        <v>1104.8800000000001</v>
      </c>
      <c r="G106" s="10">
        <f t="shared" si="58"/>
        <v>8.1044095286365941E-2</v>
      </c>
      <c r="H106" s="10">
        <v>1.599</v>
      </c>
      <c r="I106" s="12">
        <f t="shared" si="59"/>
        <v>89.544000000000011</v>
      </c>
      <c r="J106" s="10">
        <v>10</v>
      </c>
      <c r="K106" s="10">
        <f t="shared" si="60"/>
        <v>7.6026355803345158E-2</v>
      </c>
      <c r="L106" s="10">
        <v>1.5</v>
      </c>
      <c r="M106" s="12">
        <f t="shared" si="61"/>
        <v>84</v>
      </c>
      <c r="N106" s="10"/>
      <c r="O106" s="10"/>
      <c r="P106" s="12"/>
      <c r="Q106" s="12">
        <f t="shared" si="55"/>
        <v>67.771858823529413</v>
      </c>
      <c r="R106" s="20">
        <v>151.77185882352941</v>
      </c>
      <c r="S106" s="20">
        <f t="shared" si="56"/>
        <v>0</v>
      </c>
      <c r="T106" s="12">
        <v>262120</v>
      </c>
      <c r="U106" s="12">
        <v>262130</v>
      </c>
      <c r="V106" s="12"/>
      <c r="W106" s="12"/>
      <c r="X106" s="34"/>
      <c r="Y106" s="34"/>
      <c r="Z106" s="34"/>
      <c r="AA106" s="34"/>
      <c r="AB106" s="34"/>
      <c r="AC106" s="34"/>
      <c r="AD106" s="34"/>
      <c r="AE106" s="34"/>
      <c r="AF106" s="34"/>
      <c r="AG106" s="34"/>
      <c r="AH106" s="34"/>
      <c r="AI106" s="34"/>
      <c r="AJ106" s="34"/>
    </row>
    <row r="107" spans="1:36" ht="15.75" thickBot="1" x14ac:dyDescent="0.3">
      <c r="A107" s="8"/>
      <c r="B107" s="18" t="s">
        <v>32</v>
      </c>
      <c r="C107" s="14" t="s">
        <v>93</v>
      </c>
      <c r="D107" s="14"/>
      <c r="E107" s="14">
        <f>SUM(E96:E106)</f>
        <v>451</v>
      </c>
      <c r="F107" s="15">
        <f>SUM(F96:F106)</f>
        <v>7358.4900000000007</v>
      </c>
      <c r="G107" s="16"/>
      <c r="H107" s="16"/>
      <c r="I107" s="15">
        <f>SUM(I96:I106)</f>
        <v>790.01599999999996</v>
      </c>
      <c r="J107" s="16"/>
      <c r="K107" s="16"/>
      <c r="L107" s="16"/>
      <c r="M107" s="15">
        <f>SUM(M96:M106)</f>
        <v>662.88400000000001</v>
      </c>
      <c r="N107" s="16"/>
      <c r="O107" s="16"/>
      <c r="P107" s="15"/>
      <c r="Q107" s="15">
        <f t="shared" ref="Q107:S107" si="62">SUM(Q96:Q106)</f>
        <v>348.91205720404741</v>
      </c>
      <c r="R107" s="15">
        <f t="shared" si="62"/>
        <v>1011.7960572040475</v>
      </c>
      <c r="S107" s="15">
        <f t="shared" si="62"/>
        <v>0</v>
      </c>
      <c r="T107" s="15"/>
      <c r="U107" s="15"/>
      <c r="V107" s="15"/>
      <c r="W107" s="15"/>
      <c r="X107" s="19"/>
      <c r="Y107" s="19"/>
      <c r="Z107" s="19"/>
      <c r="AA107" s="19"/>
      <c r="AB107" s="19"/>
      <c r="AC107" s="19"/>
      <c r="AD107" s="19"/>
      <c r="AE107" s="19"/>
      <c r="AF107" s="19"/>
      <c r="AG107" s="19"/>
      <c r="AH107" s="19"/>
      <c r="AI107" s="19"/>
      <c r="AJ107" s="19"/>
    </row>
    <row r="108" spans="1:36" ht="15.75" thickBot="1" x14ac:dyDescent="0.3">
      <c r="A108" s="8"/>
      <c r="B108" s="56"/>
      <c r="C108" s="57"/>
      <c r="D108" s="57"/>
      <c r="E108" s="57"/>
      <c r="F108" s="57"/>
      <c r="G108" s="57"/>
      <c r="H108" s="57"/>
      <c r="I108" s="57"/>
      <c r="J108" s="57"/>
      <c r="K108" s="57"/>
      <c r="L108" s="57"/>
      <c r="M108" s="57"/>
      <c r="N108" s="57"/>
      <c r="O108" s="57"/>
      <c r="P108" s="57"/>
      <c r="Q108" s="57"/>
      <c r="R108" s="57"/>
      <c r="S108" s="57"/>
      <c r="T108" s="57"/>
      <c r="U108" s="57"/>
      <c r="V108" s="57"/>
      <c r="W108" s="57"/>
      <c r="X108" s="57"/>
      <c r="Y108" s="57"/>
      <c r="Z108" s="57"/>
      <c r="AA108" s="57"/>
      <c r="AB108" s="57"/>
      <c r="AC108" s="57"/>
      <c r="AD108" s="57"/>
      <c r="AE108" s="57"/>
      <c r="AF108" s="57"/>
      <c r="AG108" s="57"/>
      <c r="AH108" s="57"/>
      <c r="AI108" s="57"/>
      <c r="AJ108" s="58"/>
    </row>
    <row r="109" spans="1:36" ht="15.75" thickBot="1" x14ac:dyDescent="0.3">
      <c r="A109" s="8"/>
      <c r="B109" s="73" t="s">
        <v>99</v>
      </c>
      <c r="C109" s="9" t="s">
        <v>657</v>
      </c>
      <c r="D109" s="11">
        <v>12.12</v>
      </c>
      <c r="E109" s="9">
        <v>50</v>
      </c>
      <c r="F109" s="13">
        <f t="shared" ref="F109:F119" si="63">D109*E109</f>
        <v>606</v>
      </c>
      <c r="G109" s="10">
        <f t="shared" ref="G109:G119" si="64">H109/D109</f>
        <v>0.20346534653465351</v>
      </c>
      <c r="H109" s="10">
        <v>2.4660000000000002</v>
      </c>
      <c r="I109" s="12">
        <f t="shared" ref="I109:I119" si="65">G109*F109</f>
        <v>123.30000000000003</v>
      </c>
      <c r="J109" s="10">
        <v>10</v>
      </c>
      <c r="K109" s="10">
        <f t="shared" ref="K109:K119" si="66">L109/D109</f>
        <v>0.20313531353135317</v>
      </c>
      <c r="L109" s="10">
        <v>2.4620000000000002</v>
      </c>
      <c r="M109" s="12">
        <f t="shared" ref="M109:M119" si="67">K109*F109</f>
        <v>123.10000000000002</v>
      </c>
      <c r="N109" s="10"/>
      <c r="O109" s="10"/>
      <c r="P109" s="12"/>
      <c r="Q109" s="12">
        <f t="shared" ref="Q109:Q119" si="68">R109-M109</f>
        <v>25.749999999999972</v>
      </c>
      <c r="R109" s="20">
        <v>148.85</v>
      </c>
      <c r="S109" s="20">
        <f t="shared" ref="S109:S119" si="69">P109</f>
        <v>0</v>
      </c>
      <c r="T109" s="12">
        <v>261620</v>
      </c>
      <c r="U109" s="12" t="s">
        <v>1199</v>
      </c>
      <c r="V109" s="12"/>
      <c r="W109" s="12"/>
      <c r="X109" s="32" t="s">
        <v>1117</v>
      </c>
      <c r="Y109" s="32" t="s">
        <v>107</v>
      </c>
      <c r="Z109" s="32" t="s">
        <v>108</v>
      </c>
      <c r="AA109" s="32" t="s">
        <v>118</v>
      </c>
      <c r="AB109" s="32" t="s">
        <v>110</v>
      </c>
      <c r="AC109" s="32" t="s">
        <v>119</v>
      </c>
      <c r="AD109" s="32" t="s">
        <v>112</v>
      </c>
      <c r="AE109" s="32" t="s">
        <v>120</v>
      </c>
      <c r="AF109" s="32" t="s">
        <v>120</v>
      </c>
      <c r="AG109" s="32" t="s">
        <v>120</v>
      </c>
      <c r="AH109" s="32" t="s">
        <v>120</v>
      </c>
      <c r="AI109" s="32" t="s">
        <v>120</v>
      </c>
      <c r="AJ109" s="32" t="s">
        <v>120</v>
      </c>
    </row>
    <row r="110" spans="1:36" ht="15.75" thickBot="1" x14ac:dyDescent="0.3">
      <c r="A110" s="8"/>
      <c r="B110" s="30"/>
      <c r="C110" s="9" t="s">
        <v>658</v>
      </c>
      <c r="D110" s="11">
        <v>15.78</v>
      </c>
      <c r="E110" s="9">
        <v>54</v>
      </c>
      <c r="F110" s="13">
        <f t="shared" si="63"/>
        <v>852.12</v>
      </c>
      <c r="G110" s="10">
        <f t="shared" si="64"/>
        <v>0.13136882129277566</v>
      </c>
      <c r="H110" s="10">
        <v>2.073</v>
      </c>
      <c r="I110" s="12">
        <f t="shared" si="65"/>
        <v>111.94199999999999</v>
      </c>
      <c r="J110" s="10">
        <v>10</v>
      </c>
      <c r="K110" s="10">
        <f t="shared" si="66"/>
        <v>9.3472750316856784E-2</v>
      </c>
      <c r="L110" s="10">
        <v>1.4750000000000001</v>
      </c>
      <c r="M110" s="12">
        <f t="shared" si="67"/>
        <v>79.650000000000006</v>
      </c>
      <c r="N110" s="10"/>
      <c r="O110" s="10"/>
      <c r="P110" s="12"/>
      <c r="Q110" s="12">
        <f t="shared" si="68"/>
        <v>38.501999999999995</v>
      </c>
      <c r="R110" s="20">
        <v>118.152</v>
      </c>
      <c r="S110" s="20">
        <f t="shared" si="69"/>
        <v>0</v>
      </c>
      <c r="T110" s="12">
        <v>261620</v>
      </c>
      <c r="U110" s="12" t="s">
        <v>1199</v>
      </c>
      <c r="V110" s="12"/>
      <c r="W110" s="12"/>
      <c r="X110" s="33"/>
      <c r="Y110" s="33"/>
      <c r="Z110" s="33"/>
      <c r="AA110" s="33"/>
      <c r="AB110" s="33"/>
      <c r="AC110" s="33"/>
      <c r="AD110" s="33"/>
      <c r="AE110" s="33"/>
      <c r="AF110" s="33"/>
      <c r="AG110" s="33"/>
      <c r="AH110" s="33"/>
      <c r="AI110" s="33"/>
      <c r="AJ110" s="33"/>
    </row>
    <row r="111" spans="1:36" ht="15.75" thickBot="1" x14ac:dyDescent="0.3">
      <c r="A111" s="8"/>
      <c r="B111" s="30"/>
      <c r="C111" s="9" t="s">
        <v>659</v>
      </c>
      <c r="D111" s="11">
        <v>5.8</v>
      </c>
      <c r="E111" s="9">
        <v>14</v>
      </c>
      <c r="F111" s="13">
        <f t="shared" si="63"/>
        <v>81.2</v>
      </c>
      <c r="G111" s="10">
        <f t="shared" si="64"/>
        <v>7.0517241379310341E-2</v>
      </c>
      <c r="H111" s="10">
        <v>0.40899999999999997</v>
      </c>
      <c r="I111" s="12">
        <f t="shared" si="65"/>
        <v>5.726</v>
      </c>
      <c r="J111" s="10">
        <v>10</v>
      </c>
      <c r="K111" s="10">
        <f t="shared" si="66"/>
        <v>7.0517241379310341E-2</v>
      </c>
      <c r="L111" s="10">
        <v>0.40899999999999997</v>
      </c>
      <c r="M111" s="12">
        <f t="shared" si="67"/>
        <v>5.726</v>
      </c>
      <c r="N111" s="10"/>
      <c r="O111" s="10"/>
      <c r="P111" s="12"/>
      <c r="Q111" s="12">
        <f t="shared" si="68"/>
        <v>3.6680000000000001</v>
      </c>
      <c r="R111" s="20">
        <v>9.3940000000000001</v>
      </c>
      <c r="S111" s="20">
        <f t="shared" si="69"/>
        <v>0</v>
      </c>
      <c r="T111" s="12">
        <v>261620</v>
      </c>
      <c r="U111" s="12" t="s">
        <v>1199</v>
      </c>
      <c r="V111" s="12"/>
      <c r="W111" s="12"/>
      <c r="X111" s="33"/>
      <c r="Y111" s="33"/>
      <c r="Z111" s="33"/>
      <c r="AA111" s="33"/>
      <c r="AB111" s="33"/>
      <c r="AC111" s="33"/>
      <c r="AD111" s="33"/>
      <c r="AE111" s="33"/>
      <c r="AF111" s="33"/>
      <c r="AG111" s="33"/>
      <c r="AH111" s="33"/>
      <c r="AI111" s="33"/>
      <c r="AJ111" s="33"/>
    </row>
    <row r="112" spans="1:36" ht="15.75" thickBot="1" x14ac:dyDescent="0.3">
      <c r="A112" s="8"/>
      <c r="B112" s="30"/>
      <c r="C112" s="9" t="s">
        <v>660</v>
      </c>
      <c r="D112" s="11">
        <v>16.29</v>
      </c>
      <c r="E112" s="9">
        <v>33</v>
      </c>
      <c r="F112" s="13">
        <f t="shared" si="63"/>
        <v>537.56999999999994</v>
      </c>
      <c r="G112" s="10">
        <f t="shared" si="64"/>
        <v>9.8710865561694297E-2</v>
      </c>
      <c r="H112" s="10">
        <v>1.6080000000000001</v>
      </c>
      <c r="I112" s="12">
        <f t="shared" si="65"/>
        <v>53.064</v>
      </c>
      <c r="J112" s="10">
        <v>10</v>
      </c>
      <c r="K112" s="10">
        <f t="shared" si="66"/>
        <v>8.2934315531000613E-2</v>
      </c>
      <c r="L112" s="10">
        <v>1.351</v>
      </c>
      <c r="M112" s="12">
        <f t="shared" si="67"/>
        <v>44.582999999999991</v>
      </c>
      <c r="N112" s="10"/>
      <c r="O112" s="10"/>
      <c r="P112" s="12"/>
      <c r="Q112" s="12">
        <f t="shared" si="68"/>
        <v>24.288000000000004</v>
      </c>
      <c r="R112" s="20">
        <v>68.870999999999995</v>
      </c>
      <c r="S112" s="20">
        <f t="shared" si="69"/>
        <v>0</v>
      </c>
      <c r="T112" s="12">
        <v>261620</v>
      </c>
      <c r="U112" s="12" t="s">
        <v>1199</v>
      </c>
      <c r="V112" s="12"/>
      <c r="W112" s="12"/>
      <c r="X112" s="33"/>
      <c r="Y112" s="33"/>
      <c r="Z112" s="33"/>
      <c r="AA112" s="33"/>
      <c r="AB112" s="33"/>
      <c r="AC112" s="33"/>
      <c r="AD112" s="33"/>
      <c r="AE112" s="33"/>
      <c r="AF112" s="33"/>
      <c r="AG112" s="33"/>
      <c r="AH112" s="33"/>
      <c r="AI112" s="33"/>
      <c r="AJ112" s="33"/>
    </row>
    <row r="113" spans="1:36" ht="15.75" thickBot="1" x14ac:dyDescent="0.3">
      <c r="A113" s="8"/>
      <c r="B113" s="30"/>
      <c r="C113" s="9" t="s">
        <v>661</v>
      </c>
      <c r="D113" s="11">
        <v>14.78</v>
      </c>
      <c r="E113" s="9">
        <v>38</v>
      </c>
      <c r="F113" s="13">
        <f t="shared" si="63"/>
        <v>561.64</v>
      </c>
      <c r="G113" s="10">
        <f t="shared" si="64"/>
        <v>0.12537212449255752</v>
      </c>
      <c r="H113" s="10">
        <v>1.853</v>
      </c>
      <c r="I113" s="12">
        <f t="shared" si="65"/>
        <v>70.414000000000001</v>
      </c>
      <c r="J113" s="10">
        <v>10</v>
      </c>
      <c r="K113" s="10">
        <f t="shared" si="66"/>
        <v>6.7997293640054121E-2</v>
      </c>
      <c r="L113" s="10">
        <v>1.0049999999999999</v>
      </c>
      <c r="M113" s="12">
        <f t="shared" si="67"/>
        <v>38.19</v>
      </c>
      <c r="N113" s="10"/>
      <c r="O113" s="10"/>
      <c r="P113" s="12"/>
      <c r="Q113" s="12">
        <f t="shared" si="68"/>
        <v>24.89</v>
      </c>
      <c r="R113" s="20">
        <v>63.08</v>
      </c>
      <c r="S113" s="20">
        <f t="shared" si="69"/>
        <v>0</v>
      </c>
      <c r="T113" s="12">
        <v>261620</v>
      </c>
      <c r="U113" s="12" t="s">
        <v>1199</v>
      </c>
      <c r="V113" s="12"/>
      <c r="W113" s="12"/>
      <c r="X113" s="33"/>
      <c r="Y113" s="33"/>
      <c r="Z113" s="33"/>
      <c r="AA113" s="33"/>
      <c r="AB113" s="33"/>
      <c r="AC113" s="33"/>
      <c r="AD113" s="33"/>
      <c r="AE113" s="33"/>
      <c r="AF113" s="33"/>
      <c r="AG113" s="33"/>
      <c r="AH113" s="33"/>
      <c r="AI113" s="33"/>
      <c r="AJ113" s="33"/>
    </row>
    <row r="114" spans="1:36" ht="15.75" thickBot="1" x14ac:dyDescent="0.3">
      <c r="A114" s="8"/>
      <c r="B114" s="30"/>
      <c r="C114" s="9" t="s">
        <v>662</v>
      </c>
      <c r="D114" s="11">
        <v>19.38</v>
      </c>
      <c r="E114" s="9">
        <v>38</v>
      </c>
      <c r="F114" s="13">
        <f t="shared" si="63"/>
        <v>736.43999999999994</v>
      </c>
      <c r="G114" s="10">
        <f t="shared" si="64"/>
        <v>0.17450980392156865</v>
      </c>
      <c r="H114" s="10">
        <v>3.3820000000000001</v>
      </c>
      <c r="I114" s="12">
        <f t="shared" si="65"/>
        <v>128.51599999999999</v>
      </c>
      <c r="J114" s="10">
        <v>10</v>
      </c>
      <c r="K114" s="10">
        <f t="shared" si="66"/>
        <v>0.12734778121775026</v>
      </c>
      <c r="L114" s="10">
        <v>2.468</v>
      </c>
      <c r="M114" s="12">
        <f t="shared" si="67"/>
        <v>93.783999999999992</v>
      </c>
      <c r="N114" s="10"/>
      <c r="O114" s="10"/>
      <c r="P114" s="12"/>
      <c r="Q114" s="12">
        <f t="shared" si="68"/>
        <v>22.238260869565238</v>
      </c>
      <c r="R114" s="20">
        <v>116.02226086956523</v>
      </c>
      <c r="S114" s="20">
        <f t="shared" si="69"/>
        <v>0</v>
      </c>
      <c r="T114" s="12">
        <v>261620</v>
      </c>
      <c r="U114" s="12" t="s">
        <v>1199</v>
      </c>
      <c r="V114" s="12"/>
      <c r="W114" s="12"/>
      <c r="X114" s="33"/>
      <c r="Y114" s="33"/>
      <c r="Z114" s="33"/>
      <c r="AA114" s="33"/>
      <c r="AB114" s="33"/>
      <c r="AC114" s="33"/>
      <c r="AD114" s="33"/>
      <c r="AE114" s="33"/>
      <c r="AF114" s="33"/>
      <c r="AG114" s="33"/>
      <c r="AH114" s="33"/>
      <c r="AI114" s="33"/>
      <c r="AJ114" s="33"/>
    </row>
    <row r="115" spans="1:36" ht="15.75" thickBot="1" x14ac:dyDescent="0.3">
      <c r="A115" s="8"/>
      <c r="B115" s="30"/>
      <c r="C115" s="9" t="s">
        <v>663</v>
      </c>
      <c r="D115" s="11">
        <v>21.11</v>
      </c>
      <c r="E115" s="9">
        <v>32</v>
      </c>
      <c r="F115" s="13">
        <f t="shared" si="63"/>
        <v>675.52</v>
      </c>
      <c r="G115" s="10">
        <f t="shared" si="64"/>
        <v>9.7631454287067737E-2</v>
      </c>
      <c r="H115" s="10">
        <v>2.0609999999999999</v>
      </c>
      <c r="I115" s="12">
        <f t="shared" si="65"/>
        <v>65.951999999999998</v>
      </c>
      <c r="J115" s="10">
        <v>10</v>
      </c>
      <c r="K115" s="10">
        <f t="shared" si="66"/>
        <v>5.4760776882993842E-2</v>
      </c>
      <c r="L115" s="10">
        <v>1.1559999999999999</v>
      </c>
      <c r="M115" s="12">
        <f t="shared" si="67"/>
        <v>36.991999999999997</v>
      </c>
      <c r="N115" s="10"/>
      <c r="O115" s="10"/>
      <c r="P115" s="12"/>
      <c r="Q115" s="12">
        <f t="shared" si="68"/>
        <v>25.533917159763313</v>
      </c>
      <c r="R115" s="20">
        <v>62.52591715976331</v>
      </c>
      <c r="S115" s="20">
        <f t="shared" si="69"/>
        <v>0</v>
      </c>
      <c r="T115" s="12">
        <v>261620</v>
      </c>
      <c r="U115" s="12" t="s">
        <v>1199</v>
      </c>
      <c r="V115" s="12"/>
      <c r="W115" s="12"/>
      <c r="X115" s="33"/>
      <c r="Y115" s="33"/>
      <c r="Z115" s="33"/>
      <c r="AA115" s="33"/>
      <c r="AB115" s="33"/>
      <c r="AC115" s="33"/>
      <c r="AD115" s="33"/>
      <c r="AE115" s="33"/>
      <c r="AF115" s="33"/>
      <c r="AG115" s="33"/>
      <c r="AH115" s="33"/>
      <c r="AI115" s="33"/>
      <c r="AJ115" s="33"/>
    </row>
    <row r="116" spans="1:36" ht="15.75" thickBot="1" x14ac:dyDescent="0.3">
      <c r="A116" s="8"/>
      <c r="B116" s="30"/>
      <c r="C116" s="9" t="s">
        <v>664</v>
      </c>
      <c r="D116" s="11">
        <v>10.77</v>
      </c>
      <c r="E116" s="9">
        <v>46</v>
      </c>
      <c r="F116" s="13">
        <f t="shared" si="63"/>
        <v>495.41999999999996</v>
      </c>
      <c r="G116" s="10">
        <f t="shared" si="64"/>
        <v>0.18152274837511609</v>
      </c>
      <c r="H116" s="10">
        <v>1.9550000000000001</v>
      </c>
      <c r="I116" s="12">
        <f t="shared" si="65"/>
        <v>89.93</v>
      </c>
      <c r="J116" s="10">
        <v>10</v>
      </c>
      <c r="K116" s="10">
        <f t="shared" si="66"/>
        <v>0.18152274837511609</v>
      </c>
      <c r="L116" s="10">
        <v>1.9550000000000001</v>
      </c>
      <c r="M116" s="12">
        <f t="shared" si="67"/>
        <v>89.93</v>
      </c>
      <c r="N116" s="10"/>
      <c r="O116" s="10"/>
      <c r="P116" s="12"/>
      <c r="Q116" s="12">
        <f t="shared" si="68"/>
        <v>21.067999999999998</v>
      </c>
      <c r="R116" s="20">
        <v>110.998</v>
      </c>
      <c r="S116" s="20">
        <f t="shared" si="69"/>
        <v>0</v>
      </c>
      <c r="T116" s="12">
        <v>261620</v>
      </c>
      <c r="U116" s="12" t="s">
        <v>1199</v>
      </c>
      <c r="V116" s="12"/>
      <c r="W116" s="12"/>
      <c r="X116" s="33"/>
      <c r="Y116" s="33"/>
      <c r="Z116" s="33"/>
      <c r="AA116" s="33"/>
      <c r="AB116" s="33"/>
      <c r="AC116" s="33"/>
      <c r="AD116" s="33"/>
      <c r="AE116" s="33"/>
      <c r="AF116" s="33"/>
      <c r="AG116" s="33"/>
      <c r="AH116" s="33"/>
      <c r="AI116" s="33"/>
      <c r="AJ116" s="33"/>
    </row>
    <row r="117" spans="1:36" ht="15.75" thickBot="1" x14ac:dyDescent="0.3">
      <c r="A117" s="8"/>
      <c r="B117" s="30"/>
      <c r="C117" s="9" t="s">
        <v>665</v>
      </c>
      <c r="D117" s="11">
        <v>10.09</v>
      </c>
      <c r="E117" s="9">
        <v>43</v>
      </c>
      <c r="F117" s="13">
        <f t="shared" si="63"/>
        <v>433.87</v>
      </c>
      <c r="G117" s="10">
        <f t="shared" si="64"/>
        <v>0.1358771060455897</v>
      </c>
      <c r="H117" s="10">
        <v>1.371</v>
      </c>
      <c r="I117" s="12">
        <f t="shared" si="65"/>
        <v>58.953000000000003</v>
      </c>
      <c r="J117" s="10">
        <v>10</v>
      </c>
      <c r="K117" s="10">
        <f t="shared" si="66"/>
        <v>0.1358771060455897</v>
      </c>
      <c r="L117" s="10">
        <v>1.371</v>
      </c>
      <c r="M117" s="12">
        <f t="shared" si="67"/>
        <v>58.953000000000003</v>
      </c>
      <c r="N117" s="10"/>
      <c r="O117" s="10"/>
      <c r="P117" s="12"/>
      <c r="Q117" s="12">
        <f t="shared" si="68"/>
        <v>18.447000000000003</v>
      </c>
      <c r="R117" s="20">
        <v>77.400000000000006</v>
      </c>
      <c r="S117" s="20">
        <f t="shared" si="69"/>
        <v>0</v>
      </c>
      <c r="T117" s="12">
        <v>261620</v>
      </c>
      <c r="U117" s="12" t="s">
        <v>1199</v>
      </c>
      <c r="V117" s="12"/>
      <c r="W117" s="12"/>
      <c r="X117" s="33"/>
      <c r="Y117" s="33"/>
      <c r="Z117" s="33"/>
      <c r="AA117" s="33"/>
      <c r="AB117" s="33"/>
      <c r="AC117" s="33"/>
      <c r="AD117" s="33"/>
      <c r="AE117" s="33"/>
      <c r="AF117" s="33"/>
      <c r="AG117" s="33"/>
      <c r="AH117" s="33"/>
      <c r="AI117" s="33"/>
      <c r="AJ117" s="33"/>
    </row>
    <row r="118" spans="1:36" ht="15.75" thickBot="1" x14ac:dyDescent="0.3">
      <c r="A118" s="8"/>
      <c r="B118" s="30"/>
      <c r="C118" s="9" t="s">
        <v>666</v>
      </c>
      <c r="D118" s="11">
        <v>11.01</v>
      </c>
      <c r="E118" s="9">
        <v>45</v>
      </c>
      <c r="F118" s="13">
        <f t="shared" si="63"/>
        <v>495.45</v>
      </c>
      <c r="G118" s="10">
        <f t="shared" si="64"/>
        <v>0.11961852861035423</v>
      </c>
      <c r="H118" s="10">
        <v>1.3169999999999999</v>
      </c>
      <c r="I118" s="12">
        <f t="shared" si="65"/>
        <v>59.265000000000001</v>
      </c>
      <c r="J118" s="10">
        <v>10</v>
      </c>
      <c r="K118" s="10">
        <f t="shared" si="66"/>
        <v>0.11970935513169846</v>
      </c>
      <c r="L118" s="10">
        <v>1.3180000000000001</v>
      </c>
      <c r="M118" s="12">
        <f t="shared" si="67"/>
        <v>59.31</v>
      </c>
      <c r="N118" s="10"/>
      <c r="O118" s="10"/>
      <c r="P118" s="12"/>
      <c r="Q118" s="12">
        <f t="shared" si="68"/>
        <v>21.060000000000002</v>
      </c>
      <c r="R118" s="20">
        <v>80.37</v>
      </c>
      <c r="S118" s="20">
        <f t="shared" si="69"/>
        <v>0</v>
      </c>
      <c r="T118" s="12">
        <v>261620</v>
      </c>
      <c r="U118" s="12" t="s">
        <v>1199</v>
      </c>
      <c r="V118" s="12"/>
      <c r="W118" s="12"/>
      <c r="X118" s="33"/>
      <c r="Y118" s="33"/>
      <c r="Z118" s="33"/>
      <c r="AA118" s="33"/>
      <c r="AB118" s="33"/>
      <c r="AC118" s="33"/>
      <c r="AD118" s="33"/>
      <c r="AE118" s="33"/>
      <c r="AF118" s="33"/>
      <c r="AG118" s="33"/>
      <c r="AH118" s="33"/>
      <c r="AI118" s="33"/>
      <c r="AJ118" s="33"/>
    </row>
    <row r="119" spans="1:36" ht="15.75" thickBot="1" x14ac:dyDescent="0.3">
      <c r="A119" s="8"/>
      <c r="B119" s="31"/>
      <c r="C119" s="9" t="s">
        <v>667</v>
      </c>
      <c r="D119" s="11">
        <v>14.69</v>
      </c>
      <c r="E119" s="9">
        <v>50</v>
      </c>
      <c r="F119" s="13">
        <f t="shared" si="63"/>
        <v>734.5</v>
      </c>
      <c r="G119" s="10">
        <f t="shared" si="64"/>
        <v>8.0871341048332199E-2</v>
      </c>
      <c r="H119" s="10">
        <v>1.1879999999999999</v>
      </c>
      <c r="I119" s="12">
        <f t="shared" si="65"/>
        <v>59.4</v>
      </c>
      <c r="J119" s="10">
        <v>10</v>
      </c>
      <c r="K119" s="10">
        <f t="shared" si="66"/>
        <v>5.1191286589516681E-2</v>
      </c>
      <c r="L119" s="10">
        <v>0.752</v>
      </c>
      <c r="M119" s="12">
        <f t="shared" si="67"/>
        <v>37.6</v>
      </c>
      <c r="N119" s="10"/>
      <c r="O119" s="10"/>
      <c r="P119" s="12"/>
      <c r="Q119" s="12">
        <f t="shared" si="68"/>
        <v>31.199999999999996</v>
      </c>
      <c r="R119" s="20">
        <v>68.8</v>
      </c>
      <c r="S119" s="20">
        <f t="shared" si="69"/>
        <v>0</v>
      </c>
      <c r="T119" s="12">
        <v>261620</v>
      </c>
      <c r="U119" s="12" t="s">
        <v>1199</v>
      </c>
      <c r="V119" s="12"/>
      <c r="W119" s="12"/>
      <c r="X119" s="34"/>
      <c r="Y119" s="34"/>
      <c r="Z119" s="34"/>
      <c r="AA119" s="34"/>
      <c r="AB119" s="34"/>
      <c r="AC119" s="34"/>
      <c r="AD119" s="34"/>
      <c r="AE119" s="34"/>
      <c r="AF119" s="34"/>
      <c r="AG119" s="34"/>
      <c r="AH119" s="34"/>
      <c r="AI119" s="34"/>
      <c r="AJ119" s="34"/>
    </row>
    <row r="120" spans="1:36" ht="15.75" thickBot="1" x14ac:dyDescent="0.3">
      <c r="A120" s="8"/>
      <c r="B120" s="18" t="s">
        <v>32</v>
      </c>
      <c r="C120" s="14" t="s">
        <v>99</v>
      </c>
      <c r="D120" s="14"/>
      <c r="E120" s="14">
        <f>SUM(E109:E119)</f>
        <v>443</v>
      </c>
      <c r="F120" s="15">
        <f>SUM(F109:F119)</f>
        <v>6209.73</v>
      </c>
      <c r="G120" s="16"/>
      <c r="H120" s="16"/>
      <c r="I120" s="15">
        <f>SUM(I109:I119)</f>
        <v>826.46199999999999</v>
      </c>
      <c r="J120" s="16"/>
      <c r="K120" s="16"/>
      <c r="L120" s="16"/>
      <c r="M120" s="15">
        <f>SUM(M109:M119)</f>
        <v>667.8180000000001</v>
      </c>
      <c r="N120" s="16"/>
      <c r="O120" s="16"/>
      <c r="P120" s="15"/>
      <c r="Q120" s="15">
        <f t="shared" ref="Q120:S120" si="70">SUM(Q109:Q119)</f>
        <v>256.64517802932852</v>
      </c>
      <c r="R120" s="15">
        <f t="shared" si="70"/>
        <v>924.46317802932845</v>
      </c>
      <c r="S120" s="15">
        <f t="shared" si="70"/>
        <v>0</v>
      </c>
      <c r="T120" s="15"/>
      <c r="U120" s="15"/>
      <c r="V120" s="15"/>
      <c r="W120" s="15"/>
      <c r="X120" s="19"/>
      <c r="Y120" s="19"/>
      <c r="Z120" s="19"/>
      <c r="AA120" s="19"/>
      <c r="AB120" s="19"/>
      <c r="AC120" s="19"/>
      <c r="AD120" s="19"/>
      <c r="AE120" s="19"/>
      <c r="AF120" s="19"/>
      <c r="AG120" s="19"/>
      <c r="AH120" s="19"/>
      <c r="AI120" s="19"/>
      <c r="AJ120" s="19"/>
    </row>
    <row r="121" spans="1:36" ht="15.75" thickBot="1" x14ac:dyDescent="0.3">
      <c r="A121" s="8"/>
      <c r="B121" s="56"/>
      <c r="C121" s="57"/>
      <c r="D121" s="57"/>
      <c r="E121" s="57"/>
      <c r="F121" s="57"/>
      <c r="G121" s="57"/>
      <c r="H121" s="57"/>
      <c r="I121" s="57"/>
      <c r="J121" s="57"/>
      <c r="K121" s="57"/>
      <c r="L121" s="57"/>
      <c r="M121" s="57"/>
      <c r="N121" s="57"/>
      <c r="O121" s="57"/>
      <c r="P121" s="57"/>
      <c r="Q121" s="57"/>
      <c r="R121" s="57"/>
      <c r="S121" s="57"/>
      <c r="T121" s="57"/>
      <c r="U121" s="57"/>
      <c r="V121" s="57"/>
      <c r="W121" s="57"/>
      <c r="X121" s="57"/>
      <c r="Y121" s="57"/>
      <c r="Z121" s="57"/>
      <c r="AA121" s="57"/>
      <c r="AB121" s="57"/>
      <c r="AC121" s="57"/>
      <c r="AD121" s="57"/>
      <c r="AE121" s="57"/>
      <c r="AF121" s="57"/>
      <c r="AG121" s="57"/>
      <c r="AH121" s="57"/>
      <c r="AI121" s="57"/>
      <c r="AJ121" s="58"/>
    </row>
    <row r="122" spans="1:36" ht="15.75" thickBot="1" x14ac:dyDescent="0.3">
      <c r="B122" s="73" t="s">
        <v>260</v>
      </c>
      <c r="C122" s="9" t="s">
        <v>668</v>
      </c>
      <c r="D122" s="11">
        <v>10.8</v>
      </c>
      <c r="E122" s="9">
        <v>60</v>
      </c>
      <c r="F122" s="13">
        <f t="shared" ref="F122:F131" si="71">D122*E122</f>
        <v>648</v>
      </c>
      <c r="G122" s="10">
        <f t="shared" ref="G122:G131" si="72">H122/D122</f>
        <v>9.4629629629629619E-2</v>
      </c>
      <c r="H122" s="10">
        <v>1.022</v>
      </c>
      <c r="I122" s="12">
        <f t="shared" ref="I122:I131" si="73">G122*F122</f>
        <v>61.319999999999993</v>
      </c>
      <c r="J122" s="10">
        <v>10</v>
      </c>
      <c r="K122" s="10">
        <f t="shared" ref="K122:K131" si="74">L122/D122</f>
        <v>9.4629629629629619E-2</v>
      </c>
      <c r="L122" s="10">
        <v>1.022</v>
      </c>
      <c r="M122" s="12">
        <f t="shared" ref="M122:M131" si="75">K122*F122</f>
        <v>61.319999999999993</v>
      </c>
      <c r="N122" s="10"/>
      <c r="O122" s="10"/>
      <c r="P122" s="12"/>
      <c r="Q122" s="12">
        <f t="shared" ref="Q122:Q131" si="76">R122-M122</f>
        <v>29.28</v>
      </c>
      <c r="R122" s="20">
        <v>90.6</v>
      </c>
      <c r="S122" s="20">
        <f t="shared" ref="S122:S131" si="77">P122</f>
        <v>0</v>
      </c>
      <c r="T122" s="12">
        <v>261720</v>
      </c>
      <c r="U122" s="12">
        <v>261730</v>
      </c>
      <c r="V122" s="12"/>
      <c r="W122" s="12"/>
      <c r="X122" s="32" t="s">
        <v>1117</v>
      </c>
      <c r="Y122" s="32" t="s">
        <v>107</v>
      </c>
      <c r="Z122" s="32" t="s">
        <v>108</v>
      </c>
      <c r="AA122" s="32" t="s">
        <v>118</v>
      </c>
      <c r="AB122" s="32" t="s">
        <v>110</v>
      </c>
      <c r="AC122" s="32" t="s">
        <v>111</v>
      </c>
      <c r="AD122" s="32" t="s">
        <v>112</v>
      </c>
      <c r="AE122" s="32" t="s">
        <v>120</v>
      </c>
      <c r="AF122" s="32" t="s">
        <v>120</v>
      </c>
      <c r="AG122" s="32" t="s">
        <v>120</v>
      </c>
      <c r="AH122" s="32" t="s">
        <v>120</v>
      </c>
      <c r="AI122" s="32" t="s">
        <v>120</v>
      </c>
      <c r="AJ122" s="32" t="s">
        <v>120</v>
      </c>
    </row>
    <row r="123" spans="1:36" ht="15.75" thickBot="1" x14ac:dyDescent="0.3">
      <c r="B123" s="30"/>
      <c r="C123" s="9" t="s">
        <v>669</v>
      </c>
      <c r="D123" s="11">
        <v>10.8</v>
      </c>
      <c r="E123" s="9">
        <v>64</v>
      </c>
      <c r="F123" s="13">
        <f t="shared" si="71"/>
        <v>691.2</v>
      </c>
      <c r="G123" s="10">
        <f t="shared" si="72"/>
        <v>7.2499999999999995E-2</v>
      </c>
      <c r="H123" s="10">
        <v>0.78300000000000003</v>
      </c>
      <c r="I123" s="12">
        <f t="shared" si="73"/>
        <v>50.112000000000002</v>
      </c>
      <c r="J123" s="10">
        <v>10</v>
      </c>
      <c r="K123" s="10">
        <f t="shared" si="74"/>
        <v>7.2499999999999995E-2</v>
      </c>
      <c r="L123" s="10">
        <v>0.78300000000000003</v>
      </c>
      <c r="M123" s="12">
        <f t="shared" si="75"/>
        <v>50.112000000000002</v>
      </c>
      <c r="N123" s="10"/>
      <c r="O123" s="10"/>
      <c r="P123" s="12"/>
      <c r="Q123" s="12">
        <f t="shared" si="76"/>
        <v>45.946905933429811</v>
      </c>
      <c r="R123" s="20">
        <v>96.058905933429813</v>
      </c>
      <c r="S123" s="20">
        <f t="shared" si="77"/>
        <v>0</v>
      </c>
      <c r="T123" s="12">
        <v>261720</v>
      </c>
      <c r="U123" s="12">
        <v>261730</v>
      </c>
      <c r="V123" s="12"/>
      <c r="W123" s="12"/>
      <c r="X123" s="33"/>
      <c r="Y123" s="33"/>
      <c r="Z123" s="33"/>
      <c r="AA123" s="33"/>
      <c r="AB123" s="33"/>
      <c r="AC123" s="33"/>
      <c r="AD123" s="33"/>
      <c r="AE123" s="33"/>
      <c r="AF123" s="33"/>
      <c r="AG123" s="33"/>
      <c r="AH123" s="33"/>
      <c r="AI123" s="33"/>
      <c r="AJ123" s="33"/>
    </row>
    <row r="124" spans="1:36" ht="15.75" thickBot="1" x14ac:dyDescent="0.3">
      <c r="B124" s="30"/>
      <c r="C124" s="9" t="s">
        <v>670</v>
      </c>
      <c r="D124" s="11">
        <v>5.78</v>
      </c>
      <c r="E124" s="9">
        <v>18</v>
      </c>
      <c r="F124" s="13">
        <f t="shared" si="71"/>
        <v>104.04</v>
      </c>
      <c r="G124" s="10">
        <f t="shared" si="72"/>
        <v>0.16955017301038061</v>
      </c>
      <c r="H124" s="10">
        <v>0.98</v>
      </c>
      <c r="I124" s="12">
        <f t="shared" si="73"/>
        <v>17.64</v>
      </c>
      <c r="J124" s="10">
        <v>10</v>
      </c>
      <c r="K124" s="10">
        <f t="shared" si="74"/>
        <v>0.13529411764705881</v>
      </c>
      <c r="L124" s="10">
        <v>0.78200000000000003</v>
      </c>
      <c r="M124" s="12">
        <f t="shared" si="75"/>
        <v>14.076000000000001</v>
      </c>
      <c r="N124" s="10"/>
      <c r="O124" s="10"/>
      <c r="P124" s="12"/>
      <c r="Q124" s="12">
        <f t="shared" si="76"/>
        <v>4.7160000000000011</v>
      </c>
      <c r="R124" s="20">
        <v>18.792000000000002</v>
      </c>
      <c r="S124" s="20">
        <f t="shared" si="77"/>
        <v>0</v>
      </c>
      <c r="T124" s="12">
        <v>261720</v>
      </c>
      <c r="U124" s="12">
        <v>261730</v>
      </c>
      <c r="V124" s="12"/>
      <c r="W124" s="12"/>
      <c r="X124" s="33"/>
      <c r="Y124" s="33"/>
      <c r="Z124" s="33"/>
      <c r="AA124" s="33"/>
      <c r="AB124" s="33"/>
      <c r="AC124" s="33"/>
      <c r="AD124" s="33"/>
      <c r="AE124" s="33"/>
      <c r="AF124" s="33"/>
      <c r="AG124" s="33"/>
      <c r="AH124" s="33"/>
      <c r="AI124" s="33"/>
      <c r="AJ124" s="33"/>
    </row>
    <row r="125" spans="1:36" ht="15.75" thickBot="1" x14ac:dyDescent="0.3">
      <c r="B125" s="30"/>
      <c r="C125" s="9" t="s">
        <v>671</v>
      </c>
      <c r="D125" s="11">
        <v>13.25</v>
      </c>
      <c r="E125" s="9">
        <v>46</v>
      </c>
      <c r="F125" s="13">
        <f t="shared" si="71"/>
        <v>609.5</v>
      </c>
      <c r="G125" s="10">
        <f t="shared" si="72"/>
        <v>0.11237735849056604</v>
      </c>
      <c r="H125" s="10">
        <v>1.4890000000000001</v>
      </c>
      <c r="I125" s="12">
        <f t="shared" si="73"/>
        <v>68.494</v>
      </c>
      <c r="J125" s="10">
        <v>10</v>
      </c>
      <c r="K125" s="10">
        <f t="shared" si="74"/>
        <v>0.11237735849056604</v>
      </c>
      <c r="L125" s="10">
        <v>1.4890000000000001</v>
      </c>
      <c r="M125" s="12">
        <f t="shared" si="75"/>
        <v>68.494</v>
      </c>
      <c r="N125" s="10"/>
      <c r="O125" s="10"/>
      <c r="P125" s="12"/>
      <c r="Q125" s="12">
        <f t="shared" si="76"/>
        <v>27.554000000000002</v>
      </c>
      <c r="R125" s="20">
        <v>96.048000000000002</v>
      </c>
      <c r="S125" s="20">
        <f t="shared" si="77"/>
        <v>0</v>
      </c>
      <c r="T125" s="12">
        <v>261720</v>
      </c>
      <c r="U125" s="12">
        <v>261730</v>
      </c>
      <c r="V125" s="12"/>
      <c r="W125" s="12"/>
      <c r="X125" s="33"/>
      <c r="Y125" s="33"/>
      <c r="Z125" s="33"/>
      <c r="AA125" s="33"/>
      <c r="AB125" s="33"/>
      <c r="AC125" s="33"/>
      <c r="AD125" s="33"/>
      <c r="AE125" s="33"/>
      <c r="AF125" s="33"/>
      <c r="AG125" s="33"/>
      <c r="AH125" s="33"/>
      <c r="AI125" s="33"/>
      <c r="AJ125" s="33"/>
    </row>
    <row r="126" spans="1:36" ht="15.75" thickBot="1" x14ac:dyDescent="0.3">
      <c r="B126" s="30"/>
      <c r="C126" s="9" t="s">
        <v>672</v>
      </c>
      <c r="D126" s="11">
        <v>9.59</v>
      </c>
      <c r="E126" s="9">
        <v>48</v>
      </c>
      <c r="F126" s="13">
        <f t="shared" si="71"/>
        <v>460.32</v>
      </c>
      <c r="G126" s="10">
        <f t="shared" si="72"/>
        <v>0.10396246089676747</v>
      </c>
      <c r="H126" s="10">
        <v>0.997</v>
      </c>
      <c r="I126" s="12">
        <f t="shared" si="73"/>
        <v>47.856000000000002</v>
      </c>
      <c r="J126" s="10">
        <v>10</v>
      </c>
      <c r="K126" s="10">
        <f t="shared" si="74"/>
        <v>0.10396246089676747</v>
      </c>
      <c r="L126" s="10">
        <v>0.997</v>
      </c>
      <c r="M126" s="12">
        <f t="shared" si="75"/>
        <v>47.856000000000002</v>
      </c>
      <c r="N126" s="10"/>
      <c r="O126" s="10"/>
      <c r="P126" s="12"/>
      <c r="Q126" s="12">
        <f t="shared" si="76"/>
        <v>28.895373913043478</v>
      </c>
      <c r="R126" s="20">
        <v>76.75137391304348</v>
      </c>
      <c r="S126" s="20">
        <f t="shared" si="77"/>
        <v>0</v>
      </c>
      <c r="T126" s="12">
        <v>261720</v>
      </c>
      <c r="U126" s="12">
        <v>261730</v>
      </c>
      <c r="V126" s="12"/>
      <c r="W126" s="12"/>
      <c r="X126" s="33"/>
      <c r="Y126" s="33"/>
      <c r="Z126" s="33"/>
      <c r="AA126" s="33"/>
      <c r="AB126" s="33"/>
      <c r="AC126" s="33"/>
      <c r="AD126" s="33"/>
      <c r="AE126" s="33"/>
      <c r="AF126" s="33"/>
      <c r="AG126" s="33"/>
      <c r="AH126" s="33"/>
      <c r="AI126" s="33"/>
      <c r="AJ126" s="33"/>
    </row>
    <row r="127" spans="1:36" ht="15.75" thickBot="1" x14ac:dyDescent="0.3">
      <c r="B127" s="30"/>
      <c r="C127" s="9" t="s">
        <v>673</v>
      </c>
      <c r="D127" s="11">
        <v>13.11</v>
      </c>
      <c r="E127" s="9">
        <v>38</v>
      </c>
      <c r="F127" s="13">
        <f t="shared" si="71"/>
        <v>498.17999999999995</v>
      </c>
      <c r="G127" s="10">
        <f t="shared" si="72"/>
        <v>0.105720823798627</v>
      </c>
      <c r="H127" s="10">
        <v>1.3859999999999999</v>
      </c>
      <c r="I127" s="12">
        <f t="shared" si="73"/>
        <v>52.667999999999992</v>
      </c>
      <c r="J127" s="10">
        <v>10</v>
      </c>
      <c r="K127" s="10">
        <f t="shared" si="74"/>
        <v>9.9771167048054929E-2</v>
      </c>
      <c r="L127" s="10">
        <v>1.3080000000000001</v>
      </c>
      <c r="M127" s="12">
        <f t="shared" si="75"/>
        <v>49.704000000000001</v>
      </c>
      <c r="N127" s="10"/>
      <c r="O127" s="10"/>
      <c r="P127" s="12"/>
      <c r="Q127" s="12">
        <f t="shared" si="76"/>
        <v>30.076923694779104</v>
      </c>
      <c r="R127" s="20">
        <v>79.780923694779105</v>
      </c>
      <c r="S127" s="20">
        <f t="shared" si="77"/>
        <v>0</v>
      </c>
      <c r="T127" s="12">
        <v>261720</v>
      </c>
      <c r="U127" s="12">
        <v>261730</v>
      </c>
      <c r="V127" s="12"/>
      <c r="W127" s="12"/>
      <c r="X127" s="33"/>
      <c r="Y127" s="33"/>
      <c r="Z127" s="33"/>
      <c r="AA127" s="33"/>
      <c r="AB127" s="33"/>
      <c r="AC127" s="33"/>
      <c r="AD127" s="33"/>
      <c r="AE127" s="33"/>
      <c r="AF127" s="33"/>
      <c r="AG127" s="33"/>
      <c r="AH127" s="33"/>
      <c r="AI127" s="33"/>
      <c r="AJ127" s="33"/>
    </row>
    <row r="128" spans="1:36" ht="15.75" thickBot="1" x14ac:dyDescent="0.3">
      <c r="B128" s="30"/>
      <c r="C128" s="9" t="s">
        <v>674</v>
      </c>
      <c r="D128" s="11">
        <v>20.05</v>
      </c>
      <c r="E128" s="9">
        <v>51</v>
      </c>
      <c r="F128" s="13">
        <f t="shared" si="71"/>
        <v>1022.5500000000001</v>
      </c>
      <c r="G128" s="10">
        <f t="shared" si="72"/>
        <v>0.10533665835411471</v>
      </c>
      <c r="H128" s="10">
        <v>2.1120000000000001</v>
      </c>
      <c r="I128" s="12">
        <f t="shared" si="73"/>
        <v>107.712</v>
      </c>
      <c r="J128" s="10">
        <v>10</v>
      </c>
      <c r="K128" s="10">
        <f t="shared" si="74"/>
        <v>8.9975062344139656E-2</v>
      </c>
      <c r="L128" s="10">
        <v>1.804</v>
      </c>
      <c r="M128" s="12">
        <f t="shared" si="75"/>
        <v>92.004000000000005</v>
      </c>
      <c r="N128" s="10"/>
      <c r="O128" s="10"/>
      <c r="P128" s="12"/>
      <c r="Q128" s="12">
        <f t="shared" si="76"/>
        <v>46.256999999999991</v>
      </c>
      <c r="R128" s="20">
        <v>138.261</v>
      </c>
      <c r="S128" s="20">
        <f t="shared" si="77"/>
        <v>0</v>
      </c>
      <c r="T128" s="12">
        <v>261720</v>
      </c>
      <c r="U128" s="12">
        <v>261730</v>
      </c>
      <c r="V128" s="12"/>
      <c r="W128" s="12"/>
      <c r="X128" s="33"/>
      <c r="Y128" s="33"/>
      <c r="Z128" s="33"/>
      <c r="AA128" s="33"/>
      <c r="AB128" s="33"/>
      <c r="AC128" s="33"/>
      <c r="AD128" s="33"/>
      <c r="AE128" s="33"/>
      <c r="AF128" s="33"/>
      <c r="AG128" s="33"/>
      <c r="AH128" s="33"/>
      <c r="AI128" s="33"/>
      <c r="AJ128" s="33"/>
    </row>
    <row r="129" spans="1:36" ht="15.75" thickBot="1" x14ac:dyDescent="0.3">
      <c r="B129" s="30"/>
      <c r="C129" s="9" t="s">
        <v>675</v>
      </c>
      <c r="D129" s="11">
        <v>14.66</v>
      </c>
      <c r="E129" s="9">
        <v>24</v>
      </c>
      <c r="F129" s="13">
        <f t="shared" si="71"/>
        <v>351.84000000000003</v>
      </c>
      <c r="G129" s="10">
        <f t="shared" si="72"/>
        <v>0.14611186903137788</v>
      </c>
      <c r="H129" s="10">
        <v>2.1419999999999999</v>
      </c>
      <c r="I129" s="12">
        <f t="shared" si="73"/>
        <v>51.407999999999994</v>
      </c>
      <c r="J129" s="10">
        <v>10</v>
      </c>
      <c r="K129" s="10">
        <f t="shared" si="74"/>
        <v>0.12155525238744884</v>
      </c>
      <c r="L129" s="10">
        <v>1.782</v>
      </c>
      <c r="M129" s="12">
        <f t="shared" si="75"/>
        <v>42.768000000000001</v>
      </c>
      <c r="N129" s="10"/>
      <c r="O129" s="10"/>
      <c r="P129" s="12"/>
      <c r="Q129" s="12">
        <f t="shared" si="76"/>
        <v>15.887999999999998</v>
      </c>
      <c r="R129" s="20">
        <v>58.655999999999999</v>
      </c>
      <c r="S129" s="20">
        <f t="shared" si="77"/>
        <v>0</v>
      </c>
      <c r="T129" s="12">
        <v>261720</v>
      </c>
      <c r="U129" s="12">
        <v>261730</v>
      </c>
      <c r="V129" s="12"/>
      <c r="W129" s="12"/>
      <c r="X129" s="33"/>
      <c r="Y129" s="33"/>
      <c r="Z129" s="33"/>
      <c r="AA129" s="33"/>
      <c r="AB129" s="33"/>
      <c r="AC129" s="33"/>
      <c r="AD129" s="33"/>
      <c r="AE129" s="33"/>
      <c r="AF129" s="33"/>
      <c r="AG129" s="33"/>
      <c r="AH129" s="33"/>
      <c r="AI129" s="33"/>
      <c r="AJ129" s="33"/>
    </row>
    <row r="130" spans="1:36" ht="15.75" thickBot="1" x14ac:dyDescent="0.3">
      <c r="B130" s="30"/>
      <c r="C130" s="9" t="s">
        <v>676</v>
      </c>
      <c r="D130" s="11">
        <v>12.9</v>
      </c>
      <c r="E130" s="9">
        <v>45</v>
      </c>
      <c r="F130" s="13">
        <f t="shared" si="71"/>
        <v>580.5</v>
      </c>
      <c r="G130" s="10">
        <f t="shared" si="72"/>
        <v>8.7984496124031003E-2</v>
      </c>
      <c r="H130" s="10">
        <v>1.135</v>
      </c>
      <c r="I130" s="12">
        <f t="shared" si="73"/>
        <v>51.074999999999996</v>
      </c>
      <c r="J130" s="10">
        <v>10</v>
      </c>
      <c r="K130" s="10">
        <f t="shared" si="74"/>
        <v>7.1007751937984503E-2</v>
      </c>
      <c r="L130" s="10">
        <v>0.91600000000000004</v>
      </c>
      <c r="M130" s="12">
        <f t="shared" si="75"/>
        <v>41.220000000000006</v>
      </c>
      <c r="N130" s="10"/>
      <c r="O130" s="10"/>
      <c r="P130" s="12"/>
      <c r="Q130" s="12">
        <f t="shared" si="76"/>
        <v>26.234999999999992</v>
      </c>
      <c r="R130" s="20">
        <v>67.454999999999998</v>
      </c>
      <c r="S130" s="20">
        <f t="shared" si="77"/>
        <v>0</v>
      </c>
      <c r="T130" s="12">
        <v>261720</v>
      </c>
      <c r="U130" s="12">
        <v>261730</v>
      </c>
      <c r="V130" s="12"/>
      <c r="W130" s="12"/>
      <c r="X130" s="33"/>
      <c r="Y130" s="33"/>
      <c r="Z130" s="33"/>
      <c r="AA130" s="33"/>
      <c r="AB130" s="33"/>
      <c r="AC130" s="33"/>
      <c r="AD130" s="33"/>
      <c r="AE130" s="33"/>
      <c r="AF130" s="33"/>
      <c r="AG130" s="33"/>
      <c r="AH130" s="33"/>
      <c r="AI130" s="33"/>
      <c r="AJ130" s="33"/>
    </row>
    <row r="131" spans="1:36" ht="15.75" thickBot="1" x14ac:dyDescent="0.3">
      <c r="B131" s="31"/>
      <c r="C131" s="9" t="s">
        <v>677</v>
      </c>
      <c r="D131" s="11">
        <v>13.59</v>
      </c>
      <c r="E131" s="9">
        <v>43</v>
      </c>
      <c r="F131" s="13">
        <f t="shared" si="71"/>
        <v>584.37</v>
      </c>
      <c r="G131" s="10">
        <f t="shared" si="72"/>
        <v>7.954378219278882E-2</v>
      </c>
      <c r="H131" s="10">
        <v>1.081</v>
      </c>
      <c r="I131" s="12">
        <f t="shared" si="73"/>
        <v>46.483000000000004</v>
      </c>
      <c r="J131" s="10">
        <v>10</v>
      </c>
      <c r="K131" s="10">
        <f t="shared" si="74"/>
        <v>6.7917586460632826E-2</v>
      </c>
      <c r="L131" s="10">
        <v>0.92300000000000004</v>
      </c>
      <c r="M131" s="12">
        <f t="shared" si="75"/>
        <v>39.689000000000007</v>
      </c>
      <c r="N131" s="10"/>
      <c r="O131" s="10"/>
      <c r="P131" s="12"/>
      <c r="Q131" s="12">
        <f t="shared" si="76"/>
        <v>26.358999999999995</v>
      </c>
      <c r="R131" s="20">
        <v>66.048000000000002</v>
      </c>
      <c r="S131" s="20">
        <f t="shared" si="77"/>
        <v>0</v>
      </c>
      <c r="T131" s="12">
        <v>261720</v>
      </c>
      <c r="U131" s="12">
        <v>261730</v>
      </c>
      <c r="V131" s="12"/>
      <c r="W131" s="12"/>
      <c r="X131" s="34"/>
      <c r="Y131" s="34"/>
      <c r="Z131" s="34"/>
      <c r="AA131" s="34"/>
      <c r="AB131" s="34"/>
      <c r="AC131" s="34"/>
      <c r="AD131" s="34"/>
      <c r="AE131" s="34"/>
      <c r="AF131" s="34"/>
      <c r="AG131" s="34"/>
      <c r="AH131" s="34"/>
      <c r="AI131" s="34"/>
      <c r="AJ131" s="34"/>
    </row>
    <row r="132" spans="1:36" ht="15.75" thickBot="1" x14ac:dyDescent="0.3">
      <c r="A132" s="8"/>
      <c r="B132" s="18" t="s">
        <v>32</v>
      </c>
      <c r="C132" s="14" t="s">
        <v>260</v>
      </c>
      <c r="D132" s="14"/>
      <c r="E132" s="14">
        <f>SUM(E122:E131)</f>
        <v>437</v>
      </c>
      <c r="F132" s="15">
        <f>SUM(F122:F131)</f>
        <v>5550.5</v>
      </c>
      <c r="G132" s="16"/>
      <c r="H132" s="16"/>
      <c r="I132" s="15">
        <f>SUM(I122:I131)</f>
        <v>554.76800000000003</v>
      </c>
      <c r="J132" s="16"/>
      <c r="K132" s="16"/>
      <c r="L132" s="16"/>
      <c r="M132" s="15">
        <f>SUM(M122:M131)</f>
        <v>507.24299999999999</v>
      </c>
      <c r="N132" s="16"/>
      <c r="O132" s="16"/>
      <c r="P132" s="15"/>
      <c r="Q132" s="15">
        <f t="shared" ref="Q132:S132" si="78">SUM(Q122:Q131)</f>
        <v>281.20820354125237</v>
      </c>
      <c r="R132" s="15">
        <f t="shared" si="78"/>
        <v>788.45120354125243</v>
      </c>
      <c r="S132" s="15">
        <f t="shared" si="78"/>
        <v>0</v>
      </c>
      <c r="T132" s="15"/>
      <c r="U132" s="15"/>
      <c r="V132" s="15"/>
      <c r="W132" s="15"/>
      <c r="X132" s="19"/>
      <c r="Y132" s="19"/>
      <c r="Z132" s="19"/>
      <c r="AA132" s="19"/>
      <c r="AB132" s="19"/>
      <c r="AC132" s="19"/>
      <c r="AD132" s="19"/>
      <c r="AE132" s="19"/>
      <c r="AF132" s="19"/>
      <c r="AG132" s="19"/>
      <c r="AH132" s="19"/>
      <c r="AI132" s="19"/>
      <c r="AJ132" s="19"/>
    </row>
    <row r="133" spans="1:36" ht="15.75" thickBot="1" x14ac:dyDescent="0.3">
      <c r="A133" s="8"/>
      <c r="B133" s="56"/>
      <c r="C133" s="57"/>
      <c r="D133" s="57"/>
      <c r="E133" s="57"/>
      <c r="F133" s="57"/>
      <c r="G133" s="57"/>
      <c r="H133" s="57"/>
      <c r="I133" s="57"/>
      <c r="J133" s="57"/>
      <c r="K133" s="57"/>
      <c r="L133" s="57"/>
      <c r="M133" s="57"/>
      <c r="N133" s="57"/>
      <c r="O133" s="57"/>
      <c r="P133" s="57"/>
      <c r="Q133" s="57"/>
      <c r="R133" s="57"/>
      <c r="S133" s="57"/>
      <c r="T133" s="57"/>
      <c r="U133" s="57"/>
      <c r="V133" s="57"/>
      <c r="W133" s="57"/>
      <c r="X133" s="57"/>
      <c r="Y133" s="57"/>
      <c r="Z133" s="57"/>
      <c r="AA133" s="57"/>
      <c r="AB133" s="57"/>
      <c r="AC133" s="57"/>
      <c r="AD133" s="57"/>
      <c r="AE133" s="57"/>
      <c r="AF133" s="57"/>
      <c r="AG133" s="57"/>
      <c r="AH133" s="57"/>
      <c r="AI133" s="57"/>
      <c r="AJ133" s="58"/>
    </row>
    <row r="134" spans="1:36" ht="15.75" thickBot="1" x14ac:dyDescent="0.3">
      <c r="A134" s="8"/>
      <c r="B134" s="18" t="s">
        <v>106</v>
      </c>
      <c r="C134" s="14"/>
      <c r="D134" s="14"/>
      <c r="E134" s="15">
        <f>SUM(E14,E21,E28,E34,E42,E51,E62,E74,E85,E94,E107,E120,E132)</f>
        <v>4320</v>
      </c>
      <c r="F134" s="15">
        <f>SUM(F14,F21,F28,F34,F42,F51,F62,F74,F85,F94,F107,F120,F132)</f>
        <v>63991.039999999994</v>
      </c>
      <c r="G134" s="16"/>
      <c r="H134" s="16"/>
      <c r="I134" s="15">
        <f>SUM(I14,I21,I28,I34,I42,I51,I62,I74,I85,I94,I107,I120,I132)</f>
        <v>8542.663604711006</v>
      </c>
      <c r="J134" s="16"/>
      <c r="K134" s="16"/>
      <c r="L134" s="16"/>
      <c r="M134" s="15">
        <f>SUM(M14,M21,M28,M34,M42,M51,M62,M74,M85,M94,M107,M120,M132)</f>
        <v>7401.1806938841128</v>
      </c>
      <c r="N134" s="16"/>
      <c r="O134" s="16"/>
      <c r="P134" s="15"/>
      <c r="Q134" s="15">
        <f>SUM(Q14,Q21,Q28,Q34,Q42,Q51,Q62,Q74,Q85,Q94,Q107,Q120,Q132)</f>
        <v>2693.5429230181512</v>
      </c>
      <c r="R134" s="15">
        <f>SUM(R14,R21,R28,R34,R42,R51,R62,R74,R85,R94,R107,R120,R132)</f>
        <v>10094.723616902262</v>
      </c>
      <c r="S134" s="15">
        <f>SUM(S14,S21,S28,S34,S42,S51,S62,S74,S85,S94,S107,S120,S132)</f>
        <v>0</v>
      </c>
      <c r="T134" s="15"/>
      <c r="U134" s="15"/>
      <c r="V134" s="15"/>
      <c r="W134" s="15"/>
      <c r="X134" s="19"/>
      <c r="Y134" s="19"/>
      <c r="Z134" s="19"/>
      <c r="AA134" s="19"/>
      <c r="AB134" s="19"/>
      <c r="AC134" s="19"/>
      <c r="AD134" s="19"/>
      <c r="AE134" s="19"/>
      <c r="AF134" s="19"/>
      <c r="AG134" s="19"/>
      <c r="AH134" s="19"/>
      <c r="AI134" s="19"/>
      <c r="AJ134" s="19"/>
    </row>
    <row r="135" spans="1:36" ht="15" customHeight="1" thickBot="1" x14ac:dyDescent="0.3">
      <c r="A135" s="8"/>
      <c r="B135" s="68" t="s">
        <v>1139</v>
      </c>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c r="AD135" s="69"/>
      <c r="AE135" s="69"/>
      <c r="AF135" s="69"/>
      <c r="AG135" s="69"/>
      <c r="AH135" s="69"/>
      <c r="AI135" s="69"/>
      <c r="AJ135" s="70"/>
    </row>
    <row r="136" spans="1:36" ht="15" customHeight="1" thickBot="1" x14ac:dyDescent="0.3">
      <c r="A136" s="8"/>
      <c r="B136" s="63" t="s">
        <v>1193</v>
      </c>
      <c r="C136" s="71"/>
      <c r="D136" s="71"/>
      <c r="E136" s="71"/>
      <c r="F136" s="71"/>
      <c r="G136" s="71"/>
      <c r="H136" s="71"/>
      <c r="I136" s="71"/>
      <c r="J136" s="71"/>
      <c r="K136" s="71"/>
      <c r="L136" s="71"/>
      <c r="M136" s="71"/>
      <c r="N136" s="71"/>
      <c r="O136" s="71"/>
      <c r="P136" s="71"/>
      <c r="Q136" s="71"/>
      <c r="R136" s="71"/>
      <c r="S136" s="71"/>
      <c r="T136" s="71"/>
      <c r="U136" s="71"/>
      <c r="V136" s="71"/>
      <c r="W136" s="71"/>
      <c r="X136" s="71"/>
      <c r="Y136" s="71"/>
      <c r="Z136" s="71"/>
      <c r="AA136" s="71"/>
      <c r="AB136" s="71"/>
      <c r="AC136" s="71"/>
      <c r="AD136" s="71"/>
      <c r="AE136" s="71"/>
      <c r="AF136" s="71"/>
      <c r="AG136" s="71"/>
      <c r="AH136" s="71"/>
      <c r="AI136" s="71"/>
      <c r="AJ136" s="72"/>
    </row>
    <row r="137" spans="1:36" ht="15" customHeight="1" thickBot="1" x14ac:dyDescent="0.3">
      <c r="A137" s="8"/>
      <c r="B137" s="66" t="s">
        <v>1191</v>
      </c>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c r="AC137" s="27"/>
      <c r="AD137" s="27"/>
      <c r="AE137" s="27"/>
      <c r="AF137" s="27"/>
      <c r="AG137" s="27"/>
      <c r="AH137" s="27"/>
      <c r="AI137" s="27"/>
      <c r="AJ137" s="67"/>
    </row>
  </sheetData>
  <mergeCells count="234">
    <mergeCell ref="X16:X20"/>
    <mergeCell ref="Y16:Y20"/>
    <mergeCell ref="Z16:Z20"/>
    <mergeCell ref="AA16:AA20"/>
    <mergeCell ref="AB16:AB20"/>
    <mergeCell ref="AC16:AC20"/>
    <mergeCell ref="AD16:AD20"/>
    <mergeCell ref="AE16:AE20"/>
    <mergeCell ref="AF16:AF20"/>
    <mergeCell ref="B29:AJ29"/>
    <mergeCell ref="B30:B33"/>
    <mergeCell ref="AG30:AG33"/>
    <mergeCell ref="AH30:AH33"/>
    <mergeCell ref="AI30:AI33"/>
    <mergeCell ref="AJ30:AJ33"/>
    <mergeCell ref="X12:X13"/>
    <mergeCell ref="Y12:Y13"/>
    <mergeCell ref="Z12:Z13"/>
    <mergeCell ref="AA12:AA13"/>
    <mergeCell ref="AB12:AB13"/>
    <mergeCell ref="AC12:AC13"/>
    <mergeCell ref="AJ23:AJ27"/>
    <mergeCell ref="X30:X33"/>
    <mergeCell ref="Y30:Y33"/>
    <mergeCell ref="Z30:Z33"/>
    <mergeCell ref="AA30:AA33"/>
    <mergeCell ref="AB30:AB33"/>
    <mergeCell ref="AC30:AC33"/>
    <mergeCell ref="AD30:AD33"/>
    <mergeCell ref="AE30:AE33"/>
    <mergeCell ref="AF30:AF33"/>
    <mergeCell ref="B15:AJ15"/>
    <mergeCell ref="AG16:AG20"/>
    <mergeCell ref="Z53:Z61"/>
    <mergeCell ref="AA53:AA61"/>
    <mergeCell ref="AB53:AB61"/>
    <mergeCell ref="AC53:AC61"/>
    <mergeCell ref="AG44:AG50"/>
    <mergeCell ref="AH44:AH50"/>
    <mergeCell ref="AI44:AI50"/>
    <mergeCell ref="AJ44:AJ50"/>
    <mergeCell ref="X36:X41"/>
    <mergeCell ref="Y36:Y41"/>
    <mergeCell ref="Z36:Z41"/>
    <mergeCell ref="AA36:AA41"/>
    <mergeCell ref="AB36:AB41"/>
    <mergeCell ref="AC36:AC41"/>
    <mergeCell ref="AJ36:AJ41"/>
    <mergeCell ref="AD36:AD41"/>
    <mergeCell ref="AE36:AE41"/>
    <mergeCell ref="AF36:AF41"/>
    <mergeCell ref="AG36:AG41"/>
    <mergeCell ref="AH36:AH41"/>
    <mergeCell ref="AI36:AI41"/>
    <mergeCell ref="X44:X50"/>
    <mergeCell ref="Y44:Y50"/>
    <mergeCell ref="Z44:Z50"/>
    <mergeCell ref="AA44:AA50"/>
    <mergeCell ref="AB44:AB50"/>
    <mergeCell ref="AC44:AC50"/>
    <mergeCell ref="AD44:AD50"/>
    <mergeCell ref="AE44:AE50"/>
    <mergeCell ref="AF44:AF50"/>
    <mergeCell ref="AF96:AF106"/>
    <mergeCell ref="AG96:AG106"/>
    <mergeCell ref="AH96:AH106"/>
    <mergeCell ref="AA96:AA106"/>
    <mergeCell ref="AB96:AB106"/>
    <mergeCell ref="AC96:AC106"/>
    <mergeCell ref="AF53:AF61"/>
    <mergeCell ref="AG53:AG61"/>
    <mergeCell ref="AH53:AH61"/>
    <mergeCell ref="AG64:AG73"/>
    <mergeCell ref="AH64:AH73"/>
    <mergeCell ref="AC64:AC73"/>
    <mergeCell ref="AD64:AD73"/>
    <mergeCell ref="AG87:AG93"/>
    <mergeCell ref="AH87:AH93"/>
    <mergeCell ref="B86:AJ86"/>
    <mergeCell ref="B75:AJ75"/>
    <mergeCell ref="AE64:AE73"/>
    <mergeCell ref="AI64:AI73"/>
    <mergeCell ref="AJ64:AJ73"/>
    <mergeCell ref="AH76:AH84"/>
    <mergeCell ref="AI76:AI84"/>
    <mergeCell ref="AJ76:AJ84"/>
    <mergeCell ref="X96:X106"/>
    <mergeCell ref="Y96:Y106"/>
    <mergeCell ref="Z96:Z106"/>
    <mergeCell ref="B53:B61"/>
    <mergeCell ref="B64:B73"/>
    <mergeCell ref="B76:B84"/>
    <mergeCell ref="AF87:AF93"/>
    <mergeCell ref="Y76:Y84"/>
    <mergeCell ref="Z76:Z84"/>
    <mergeCell ref="AA76:AA84"/>
    <mergeCell ref="AB76:AB84"/>
    <mergeCell ref="AJ53:AJ61"/>
    <mergeCell ref="AD53:AD61"/>
    <mergeCell ref="AE53:AE61"/>
    <mergeCell ref="X64:X73"/>
    <mergeCell ref="Y64:Y73"/>
    <mergeCell ref="Z64:Z73"/>
    <mergeCell ref="AA64:AA73"/>
    <mergeCell ref="AB64:AB73"/>
    <mergeCell ref="AF64:AF73"/>
    <mergeCell ref="B122:B131"/>
    <mergeCell ref="B121:AJ121"/>
    <mergeCell ref="B133:AJ133"/>
    <mergeCell ref="B108:AJ108"/>
    <mergeCell ref="B95:AJ95"/>
    <mergeCell ref="AF122:AF131"/>
    <mergeCell ref="AG122:AG131"/>
    <mergeCell ref="AH109:AH119"/>
    <mergeCell ref="AI109:AI119"/>
    <mergeCell ref="AJ109:AJ119"/>
    <mergeCell ref="AH122:AH131"/>
    <mergeCell ref="AI122:AI131"/>
    <mergeCell ref="AJ122:AJ131"/>
    <mergeCell ref="X109:X119"/>
    <mergeCell ref="X122:X131"/>
    <mergeCell ref="Y122:Y131"/>
    <mergeCell ref="Z122:Z131"/>
    <mergeCell ref="AA122:AA131"/>
    <mergeCell ref="AB122:AB131"/>
    <mergeCell ref="AE109:AE119"/>
    <mergeCell ref="AD96:AD106"/>
    <mergeCell ref="AE96:AE106"/>
    <mergeCell ref="AI96:AI106"/>
    <mergeCell ref="AC122:AC131"/>
    <mergeCell ref="AD122:AD131"/>
    <mergeCell ref="AE122:AE131"/>
    <mergeCell ref="AJ16:AJ20"/>
    <mergeCell ref="AJ12:AJ13"/>
    <mergeCell ref="B96:B106"/>
    <mergeCell ref="B109:B119"/>
    <mergeCell ref="B43:AJ43"/>
    <mergeCell ref="B35:AJ35"/>
    <mergeCell ref="B36:B41"/>
    <mergeCell ref="B44:B50"/>
    <mergeCell ref="Y109:Y119"/>
    <mergeCell ref="Z109:Z119"/>
    <mergeCell ref="AA109:AA119"/>
    <mergeCell ref="AB109:AB119"/>
    <mergeCell ref="AC109:AC119"/>
    <mergeCell ref="AD109:AD119"/>
    <mergeCell ref="AF109:AF119"/>
    <mergeCell ref="AG109:AG119"/>
    <mergeCell ref="AI87:AI93"/>
    <mergeCell ref="AJ87:AJ93"/>
    <mergeCell ref="X76:X84"/>
    <mergeCell ref="AC76:AC84"/>
    <mergeCell ref="AJ96:AJ106"/>
    <mergeCell ref="X87:X93"/>
    <mergeCell ref="Y87:Y93"/>
    <mergeCell ref="Z87:Z93"/>
    <mergeCell ref="AE10:AF10"/>
    <mergeCell ref="W9:W11"/>
    <mergeCell ref="AG10:AH10"/>
    <mergeCell ref="AI10:AJ10"/>
    <mergeCell ref="U9:U11"/>
    <mergeCell ref="V9:V11"/>
    <mergeCell ref="AI53:AI61"/>
    <mergeCell ref="X53:X61"/>
    <mergeCell ref="Y53:Y61"/>
    <mergeCell ref="AA87:AA93"/>
    <mergeCell ref="AB87:AB93"/>
    <mergeCell ref="AC87:AC93"/>
    <mergeCell ref="AD87:AD93"/>
    <mergeCell ref="AE87:AE93"/>
    <mergeCell ref="B63:AJ63"/>
    <mergeCell ref="B52:AJ52"/>
    <mergeCell ref="AD76:AD84"/>
    <mergeCell ref="AE76:AE84"/>
    <mergeCell ref="AF76:AF84"/>
    <mergeCell ref="AG76:AG84"/>
    <mergeCell ref="B87:B93"/>
    <mergeCell ref="B12:B13"/>
    <mergeCell ref="B16:B20"/>
    <mergeCell ref="B23:B27"/>
    <mergeCell ref="B22:AJ22"/>
    <mergeCell ref="AG23:AG27"/>
    <mergeCell ref="AH23:AH27"/>
    <mergeCell ref="AI23:AI27"/>
    <mergeCell ref="X23:X27"/>
    <mergeCell ref="Y23:Y27"/>
    <mergeCell ref="Z23:Z27"/>
    <mergeCell ref="AA23:AA27"/>
    <mergeCell ref="AB23:AB27"/>
    <mergeCell ref="AC23:AC27"/>
    <mergeCell ref="AD23:AD27"/>
    <mergeCell ref="AE23:AE27"/>
    <mergeCell ref="AF23:AF27"/>
    <mergeCell ref="AH16:AH20"/>
    <mergeCell ref="AI16:AI20"/>
    <mergeCell ref="AD12:AD13"/>
    <mergeCell ref="AE12:AE13"/>
    <mergeCell ref="AF12:AF13"/>
    <mergeCell ref="AG12:AG13"/>
    <mergeCell ref="AH12:AH13"/>
    <mergeCell ref="AI12:AI13"/>
    <mergeCell ref="R9:R11"/>
    <mergeCell ref="S9:S11"/>
    <mergeCell ref="T9:T11"/>
    <mergeCell ref="X9:X11"/>
    <mergeCell ref="Y9:AD9"/>
    <mergeCell ref="Y10:Z10"/>
    <mergeCell ref="AA10:AB10"/>
    <mergeCell ref="AC10:AD10"/>
    <mergeCell ref="Q9:Q11"/>
    <mergeCell ref="B135:AJ135"/>
    <mergeCell ref="B136:AJ136"/>
    <mergeCell ref="B137:AJ137"/>
    <mergeCell ref="B1:L1"/>
    <mergeCell ref="B2:J2"/>
    <mergeCell ref="B9:B11"/>
    <mergeCell ref="C9:C11"/>
    <mergeCell ref="D9:D11"/>
    <mergeCell ref="E9:E11"/>
    <mergeCell ref="F9:F11"/>
    <mergeCell ref="G9:I9"/>
    <mergeCell ref="J9:J11"/>
    <mergeCell ref="K9:M9"/>
    <mergeCell ref="AE9:AJ9"/>
    <mergeCell ref="G10:G11"/>
    <mergeCell ref="H10:H11"/>
    <mergeCell ref="I10:I11"/>
    <mergeCell ref="K10:K11"/>
    <mergeCell ref="L10:L11"/>
    <mergeCell ref="M10:M11"/>
    <mergeCell ref="N10:N11"/>
    <mergeCell ref="O10:O11"/>
    <mergeCell ref="P10:P11"/>
    <mergeCell ref="N9:P9"/>
  </mergeCells>
  <pageMargins left="0.70866141732283472" right="0.70866141732283472" top="0.74803149606299213" bottom="0.74803149606299213" header="0.31496062992125984" footer="0.31496062992125984"/>
  <pageSetup paperSize="66" scale="2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11E6E-8798-48CF-BBB5-C2CEC7582EFE}">
  <sheetPr>
    <pageSetUpPr fitToPage="1"/>
  </sheetPr>
  <dimension ref="A1:AK529"/>
  <sheetViews>
    <sheetView workbookViewId="0">
      <pane xSplit="2" ySplit="11" topLeftCell="C512" activePane="bottomRight" state="frozen"/>
      <selection activeCell="B45" sqref="B45:AI45"/>
      <selection pane="topRight" activeCell="B45" sqref="B45:AI45"/>
      <selection pane="bottomLeft" activeCell="B45" sqref="B45:AI45"/>
      <selection pane="bottomRight" activeCell="B528" sqref="B528:AK528"/>
    </sheetView>
  </sheetViews>
  <sheetFormatPr defaultRowHeight="15" x14ac:dyDescent="0.25"/>
  <cols>
    <col min="2" max="2" width="13.42578125" customWidth="1"/>
    <col min="6" max="6" width="12.5703125" customWidth="1"/>
    <col min="7" max="7" width="12.42578125" customWidth="1"/>
    <col min="10" max="10" width="12.5703125" customWidth="1"/>
    <col min="11" max="11" width="11.7109375" customWidth="1"/>
    <col min="14" max="14" width="15.28515625" customWidth="1"/>
    <col min="15" max="15" width="12.7109375" customWidth="1"/>
    <col min="18" max="18" width="11.7109375" customWidth="1"/>
    <col min="19" max="19" width="18.85546875" customWidth="1"/>
    <col min="20" max="20" width="21.85546875" customWidth="1"/>
    <col min="21" max="24" width="13.7109375" customWidth="1"/>
    <col min="25" max="25" width="14.5703125" customWidth="1"/>
    <col min="26" max="26" width="14.28515625" customWidth="1"/>
    <col min="27" max="27" width="14.42578125" customWidth="1"/>
    <col min="28" max="28" width="17.28515625" customWidth="1"/>
    <col min="29" max="29" width="15.85546875" customWidth="1"/>
    <col min="30" max="30" width="14.7109375" customWidth="1"/>
    <col min="31" max="31" width="14.85546875" customWidth="1"/>
    <col min="32" max="32" width="12" customWidth="1"/>
    <col min="33" max="33" width="16.28515625" customWidth="1"/>
    <col min="34" max="34" width="17.85546875" customWidth="1"/>
    <col min="35" max="35" width="14.7109375" customWidth="1"/>
    <col min="36" max="36" width="16.42578125" customWidth="1"/>
    <col min="37" max="37" width="14.7109375" customWidth="1"/>
  </cols>
  <sheetData>
    <row r="1" spans="1:37" ht="15.75" x14ac:dyDescent="0.25">
      <c r="A1" s="8"/>
      <c r="B1" s="42" t="s">
        <v>0</v>
      </c>
      <c r="C1" s="42"/>
      <c r="D1" s="42"/>
      <c r="E1" s="42"/>
      <c r="F1" s="42"/>
      <c r="G1" s="42"/>
      <c r="H1" s="42"/>
      <c r="I1" s="42"/>
      <c r="J1" s="42"/>
      <c r="K1" s="42"/>
      <c r="L1" s="42"/>
    </row>
    <row r="2" spans="1:37" x14ac:dyDescent="0.25">
      <c r="A2" s="8"/>
      <c r="B2" s="43" t="s">
        <v>678</v>
      </c>
      <c r="C2" s="44"/>
      <c r="D2" s="44"/>
      <c r="E2" s="44"/>
      <c r="F2" s="44"/>
      <c r="G2" s="44"/>
      <c r="H2" s="44"/>
      <c r="I2" s="44"/>
      <c r="J2" s="44"/>
      <c r="K2" s="1"/>
      <c r="L2" s="1"/>
    </row>
    <row r="3" spans="1:37" x14ac:dyDescent="0.25">
      <c r="A3" s="8"/>
      <c r="S3" s="23"/>
    </row>
    <row r="4" spans="1:37" x14ac:dyDescent="0.25">
      <c r="A4" s="8"/>
      <c r="B4" s="2" t="s">
        <v>2</v>
      </c>
      <c r="C4" s="2" t="s">
        <v>6</v>
      </c>
    </row>
    <row r="5" spans="1:37" x14ac:dyDescent="0.25">
      <c r="A5" s="8"/>
      <c r="B5" s="2" t="s">
        <v>3</v>
      </c>
      <c r="C5" s="3" t="s">
        <v>7</v>
      </c>
      <c r="T5" s="23"/>
      <c r="U5" s="23"/>
      <c r="V5" s="23"/>
    </row>
    <row r="6" spans="1:37" x14ac:dyDescent="0.25">
      <c r="A6" s="8"/>
      <c r="B6" s="2" t="s">
        <v>4</v>
      </c>
      <c r="C6" s="2" t="s">
        <v>679</v>
      </c>
    </row>
    <row r="7" spans="1:37" x14ac:dyDescent="0.25">
      <c r="A7" s="8"/>
      <c r="B7" s="2" t="s">
        <v>5</v>
      </c>
      <c r="C7" s="2" t="s">
        <v>1192</v>
      </c>
    </row>
    <row r="8" spans="1:37" ht="15.75" thickBot="1" x14ac:dyDescent="0.3">
      <c r="A8" s="8"/>
      <c r="J8" s="4"/>
      <c r="K8" s="4"/>
      <c r="L8" s="4"/>
      <c r="M8" s="4"/>
      <c r="N8" s="4"/>
      <c r="O8" s="4"/>
      <c r="P8" s="4"/>
      <c r="Q8" s="4"/>
      <c r="R8" s="4"/>
      <c r="S8" s="4"/>
      <c r="T8" s="4"/>
      <c r="U8" s="4"/>
      <c r="V8" s="4"/>
      <c r="W8" s="4"/>
      <c r="X8" s="4"/>
      <c r="Y8" s="4"/>
      <c r="Z8" s="4"/>
      <c r="AA8" s="4"/>
      <c r="AB8" s="4"/>
      <c r="AC8" s="4"/>
      <c r="AD8" s="4"/>
      <c r="AE8" s="4"/>
      <c r="AF8" s="4"/>
      <c r="AG8" s="4"/>
      <c r="AH8" s="4"/>
      <c r="AI8" s="4"/>
      <c r="AJ8" s="4"/>
      <c r="AK8" s="4"/>
    </row>
    <row r="9" spans="1:37" ht="14.45" customHeight="1" x14ac:dyDescent="0.25">
      <c r="A9" s="8"/>
      <c r="B9" s="49" t="s">
        <v>9</v>
      </c>
      <c r="C9" s="49" t="s">
        <v>10</v>
      </c>
      <c r="D9" s="49" t="s">
        <v>11</v>
      </c>
      <c r="E9" s="49" t="s">
        <v>12</v>
      </c>
      <c r="F9" s="49" t="s">
        <v>13</v>
      </c>
      <c r="G9" s="64" t="s">
        <v>14</v>
      </c>
      <c r="H9" s="49"/>
      <c r="I9" s="65"/>
      <c r="J9" s="41" t="s">
        <v>18</v>
      </c>
      <c r="K9" s="50" t="s">
        <v>19</v>
      </c>
      <c r="L9" s="41"/>
      <c r="M9" s="55"/>
      <c r="N9" s="60" t="s">
        <v>1179</v>
      </c>
      <c r="O9" s="50" t="s">
        <v>20</v>
      </c>
      <c r="P9" s="41"/>
      <c r="Q9" s="55"/>
      <c r="R9" s="60" t="s">
        <v>1190</v>
      </c>
      <c r="S9" s="41" t="s">
        <v>1188</v>
      </c>
      <c r="T9" s="41" t="s">
        <v>115</v>
      </c>
      <c r="U9" s="41" t="s">
        <v>1135</v>
      </c>
      <c r="V9" s="41" t="s">
        <v>1136</v>
      </c>
      <c r="W9" s="41" t="s">
        <v>1137</v>
      </c>
      <c r="X9" s="41" t="s">
        <v>1138</v>
      </c>
      <c r="Y9" s="41" t="s">
        <v>21</v>
      </c>
      <c r="Z9" s="50" t="s">
        <v>22</v>
      </c>
      <c r="AA9" s="41"/>
      <c r="AB9" s="41"/>
      <c r="AC9" s="41"/>
      <c r="AD9" s="41"/>
      <c r="AE9" s="41"/>
      <c r="AF9" s="50" t="s">
        <v>1113</v>
      </c>
      <c r="AG9" s="41"/>
      <c r="AH9" s="41"/>
      <c r="AI9" s="41"/>
      <c r="AJ9" s="41"/>
      <c r="AK9" s="51"/>
    </row>
    <row r="10" spans="1:37" ht="15" customHeight="1" thickBot="1" x14ac:dyDescent="0.3">
      <c r="A10" s="8"/>
      <c r="B10" s="41"/>
      <c r="C10" s="41"/>
      <c r="D10" s="41"/>
      <c r="E10" s="41"/>
      <c r="F10" s="41"/>
      <c r="G10" s="41" t="s">
        <v>15</v>
      </c>
      <c r="H10" s="41" t="s">
        <v>16</v>
      </c>
      <c r="I10" s="41" t="s">
        <v>17</v>
      </c>
      <c r="J10" s="41"/>
      <c r="K10" s="41" t="s">
        <v>15</v>
      </c>
      <c r="L10" s="41" t="s">
        <v>16</v>
      </c>
      <c r="M10" s="41" t="s">
        <v>17</v>
      </c>
      <c r="N10" s="41"/>
      <c r="O10" s="41" t="s">
        <v>15</v>
      </c>
      <c r="P10" s="41" t="s">
        <v>16</v>
      </c>
      <c r="Q10" s="41" t="s">
        <v>17</v>
      </c>
      <c r="R10" s="41"/>
      <c r="S10" s="41"/>
      <c r="T10" s="41"/>
      <c r="U10" s="41"/>
      <c r="V10" s="41"/>
      <c r="W10" s="41"/>
      <c r="X10" s="41"/>
      <c r="Y10" s="41"/>
      <c r="Z10" s="52" t="s">
        <v>23</v>
      </c>
      <c r="AA10" s="53"/>
      <c r="AB10" s="52" t="s">
        <v>24</v>
      </c>
      <c r="AC10" s="53"/>
      <c r="AD10" s="52" t="s">
        <v>25</v>
      </c>
      <c r="AE10" s="59"/>
      <c r="AF10" s="52" t="s">
        <v>23</v>
      </c>
      <c r="AG10" s="53"/>
      <c r="AH10" s="52" t="s">
        <v>24</v>
      </c>
      <c r="AI10" s="53"/>
      <c r="AJ10" s="52" t="s">
        <v>25</v>
      </c>
      <c r="AK10" s="54"/>
    </row>
    <row r="11" spans="1:37" ht="15.75" thickBot="1" x14ac:dyDescent="0.3">
      <c r="A11" s="8"/>
      <c r="B11" s="41"/>
      <c r="C11" s="41"/>
      <c r="D11" s="41"/>
      <c r="E11" s="41"/>
      <c r="F11" s="41"/>
      <c r="G11" s="41"/>
      <c r="H11" s="41"/>
      <c r="I11" s="41"/>
      <c r="J11" s="41"/>
      <c r="K11" s="41"/>
      <c r="L11" s="41"/>
      <c r="M11" s="41"/>
      <c r="N11" s="41"/>
      <c r="O11" s="41"/>
      <c r="P11" s="41"/>
      <c r="Q11" s="41"/>
      <c r="R11" s="41"/>
      <c r="S11" s="41"/>
      <c r="T11" s="41"/>
      <c r="U11" s="41"/>
      <c r="V11" s="41"/>
      <c r="W11" s="41"/>
      <c r="X11" s="41"/>
      <c r="Y11" s="41"/>
      <c r="Z11" s="7" t="s">
        <v>26</v>
      </c>
      <c r="AA11" s="5" t="s">
        <v>27</v>
      </c>
      <c r="AB11" s="5" t="s">
        <v>26</v>
      </c>
      <c r="AC11" s="5" t="s">
        <v>28</v>
      </c>
      <c r="AD11" s="5" t="s">
        <v>26</v>
      </c>
      <c r="AE11" s="5" t="s">
        <v>29</v>
      </c>
      <c r="AF11" s="5" t="s">
        <v>26</v>
      </c>
      <c r="AG11" s="5" t="s">
        <v>27</v>
      </c>
      <c r="AH11" s="5" t="s">
        <v>26</v>
      </c>
      <c r="AI11" s="5" t="s">
        <v>28</v>
      </c>
      <c r="AJ11" s="5" t="s">
        <v>26</v>
      </c>
      <c r="AK11" s="6" t="s">
        <v>29</v>
      </c>
    </row>
    <row r="12" spans="1:37" ht="15.75" thickBot="1" x14ac:dyDescent="0.3">
      <c r="B12" s="30" t="s">
        <v>31</v>
      </c>
      <c r="C12" s="9" t="s">
        <v>680</v>
      </c>
      <c r="D12" s="11">
        <v>9.0380000000000003</v>
      </c>
      <c r="E12" s="9">
        <v>52</v>
      </c>
      <c r="F12" s="13">
        <v>469.976</v>
      </c>
      <c r="G12" s="10">
        <v>0.28192077893339235</v>
      </c>
      <c r="H12" s="10">
        <v>2.548</v>
      </c>
      <c r="I12" s="12">
        <v>132.49600000000001</v>
      </c>
      <c r="J12" s="10">
        <v>-1.1000000000000001</v>
      </c>
      <c r="K12" s="10">
        <v>0.28192077893339235</v>
      </c>
      <c r="L12" s="10">
        <v>2.548</v>
      </c>
      <c r="M12" s="12">
        <v>132.49600000000001</v>
      </c>
      <c r="N12" s="12" t="s">
        <v>1189</v>
      </c>
      <c r="O12" s="10"/>
      <c r="P12" s="10"/>
      <c r="Q12" s="12"/>
      <c r="R12" s="12">
        <f>S12-M12</f>
        <v>5.7199999999999989</v>
      </c>
      <c r="S12" s="20">
        <v>138.21600000000001</v>
      </c>
      <c r="T12" s="20">
        <f t="shared" ref="T12:T19" si="0">Q12</f>
        <v>0</v>
      </c>
      <c r="U12" s="12">
        <v>273320</v>
      </c>
      <c r="V12" s="12">
        <v>273330</v>
      </c>
      <c r="W12" s="12"/>
      <c r="X12" s="12"/>
      <c r="Y12" s="33" t="s">
        <v>1121</v>
      </c>
      <c r="Z12" s="33" t="s">
        <v>108</v>
      </c>
      <c r="AA12" s="33" t="s">
        <v>107</v>
      </c>
      <c r="AB12" s="33" t="s">
        <v>118</v>
      </c>
      <c r="AC12" s="33" t="s">
        <v>117</v>
      </c>
      <c r="AD12" s="33" t="s">
        <v>119</v>
      </c>
      <c r="AE12" s="33" t="s">
        <v>117</v>
      </c>
      <c r="AF12" s="33" t="s">
        <v>120</v>
      </c>
      <c r="AG12" s="33" t="s">
        <v>120</v>
      </c>
      <c r="AH12" s="33" t="s">
        <v>120</v>
      </c>
      <c r="AI12" s="33" t="s">
        <v>120</v>
      </c>
      <c r="AJ12" s="33" t="s">
        <v>120</v>
      </c>
      <c r="AK12" s="33" t="s">
        <v>120</v>
      </c>
    </row>
    <row r="13" spans="1:37" ht="15.75" thickBot="1" x14ac:dyDescent="0.3">
      <c r="B13" s="30"/>
      <c r="C13" s="9" t="s">
        <v>681</v>
      </c>
      <c r="D13" s="11">
        <v>5.5039999999999996</v>
      </c>
      <c r="E13" s="9">
        <v>50</v>
      </c>
      <c r="F13" s="13">
        <v>275.2</v>
      </c>
      <c r="G13" s="10">
        <v>0.18295784883720931</v>
      </c>
      <c r="H13" s="10">
        <v>1.0069999999999999</v>
      </c>
      <c r="I13" s="12">
        <v>50.35</v>
      </c>
      <c r="J13" s="10">
        <v>-1.1000000000000001</v>
      </c>
      <c r="K13" s="10">
        <v>0.18295784883720931</v>
      </c>
      <c r="L13" s="10">
        <v>1.0069999999999999</v>
      </c>
      <c r="M13" s="12">
        <v>50.35</v>
      </c>
      <c r="N13" s="12" t="s">
        <v>1189</v>
      </c>
      <c r="O13" s="10"/>
      <c r="P13" s="10"/>
      <c r="Q13" s="12"/>
      <c r="R13" s="12">
        <f t="shared" ref="R13:R19" si="1">S13-M13</f>
        <v>3.3500000000000014</v>
      </c>
      <c r="S13" s="20">
        <v>53.7</v>
      </c>
      <c r="T13" s="20">
        <f t="shared" si="0"/>
        <v>0</v>
      </c>
      <c r="U13" s="12">
        <v>273320</v>
      </c>
      <c r="V13" s="12">
        <v>273330</v>
      </c>
      <c r="W13" s="12"/>
      <c r="X13" s="12"/>
      <c r="Y13" s="33"/>
      <c r="Z13" s="33"/>
      <c r="AA13" s="33"/>
      <c r="AB13" s="33"/>
      <c r="AC13" s="33"/>
      <c r="AD13" s="33"/>
      <c r="AE13" s="33"/>
      <c r="AF13" s="33"/>
      <c r="AG13" s="33"/>
      <c r="AH13" s="33"/>
      <c r="AI13" s="33"/>
      <c r="AJ13" s="33"/>
      <c r="AK13" s="33"/>
    </row>
    <row r="14" spans="1:37" ht="15.75" thickBot="1" x14ac:dyDescent="0.3">
      <c r="B14" s="30"/>
      <c r="C14" s="9" t="s">
        <v>682</v>
      </c>
      <c r="D14" s="11">
        <v>5.8</v>
      </c>
      <c r="E14" s="9">
        <v>50</v>
      </c>
      <c r="F14" s="13">
        <v>290</v>
      </c>
      <c r="G14" s="10">
        <v>0.12568965517241379</v>
      </c>
      <c r="H14" s="10">
        <v>0.72899999999999998</v>
      </c>
      <c r="I14" s="12">
        <v>36.449999999999996</v>
      </c>
      <c r="J14" s="10">
        <v>-1.1000000000000001</v>
      </c>
      <c r="K14" s="10">
        <v>0.12568965517241379</v>
      </c>
      <c r="L14" s="10">
        <v>0.72899999999999998</v>
      </c>
      <c r="M14" s="12">
        <v>36.449999999999996</v>
      </c>
      <c r="N14" s="12" t="s">
        <v>1189</v>
      </c>
      <c r="O14" s="10"/>
      <c r="P14" s="10"/>
      <c r="Q14" s="12"/>
      <c r="R14" s="12">
        <f t="shared" si="1"/>
        <v>3.5500000000000043</v>
      </c>
      <c r="S14" s="20">
        <v>40</v>
      </c>
      <c r="T14" s="20">
        <f t="shared" si="0"/>
        <v>0</v>
      </c>
      <c r="U14" s="12">
        <v>273320</v>
      </c>
      <c r="V14" s="12">
        <v>273330</v>
      </c>
      <c r="W14" s="12"/>
      <c r="X14" s="12"/>
      <c r="Y14" s="33"/>
      <c r="Z14" s="33"/>
      <c r="AA14" s="33"/>
      <c r="AB14" s="33"/>
      <c r="AC14" s="33"/>
      <c r="AD14" s="33"/>
      <c r="AE14" s="33"/>
      <c r="AF14" s="33"/>
      <c r="AG14" s="33"/>
      <c r="AH14" s="33"/>
      <c r="AI14" s="33"/>
      <c r="AJ14" s="33"/>
      <c r="AK14" s="33"/>
    </row>
    <row r="15" spans="1:37" ht="15.75" thickBot="1" x14ac:dyDescent="0.3">
      <c r="B15" s="30"/>
      <c r="C15" s="9" t="s">
        <v>683</v>
      </c>
      <c r="D15" s="11">
        <v>5.58</v>
      </c>
      <c r="E15" s="9">
        <v>52</v>
      </c>
      <c r="F15" s="13">
        <v>290.16000000000003</v>
      </c>
      <c r="G15" s="10">
        <v>0.29426523297491036</v>
      </c>
      <c r="H15" s="10">
        <v>1.6419999999999999</v>
      </c>
      <c r="I15" s="12">
        <v>85.384</v>
      </c>
      <c r="J15" s="10">
        <v>-0.82</v>
      </c>
      <c r="K15" s="10">
        <v>0.2729390681003584</v>
      </c>
      <c r="L15" s="10">
        <v>1.5229999999999999</v>
      </c>
      <c r="M15" s="12">
        <v>79.195999999999998</v>
      </c>
      <c r="N15" s="12" t="s">
        <v>1189</v>
      </c>
      <c r="O15" s="10"/>
      <c r="P15" s="10"/>
      <c r="Q15" s="12"/>
      <c r="R15" s="12">
        <f t="shared" si="1"/>
        <v>3.5360000000000014</v>
      </c>
      <c r="S15" s="20">
        <v>82.731999999999999</v>
      </c>
      <c r="T15" s="20">
        <f t="shared" si="0"/>
        <v>0</v>
      </c>
      <c r="U15" s="12">
        <v>273320</v>
      </c>
      <c r="V15" s="12">
        <v>273330</v>
      </c>
      <c r="W15" s="12"/>
      <c r="X15" s="12"/>
      <c r="Y15" s="33"/>
      <c r="Z15" s="33"/>
      <c r="AA15" s="33"/>
      <c r="AB15" s="33"/>
      <c r="AC15" s="33"/>
      <c r="AD15" s="33"/>
      <c r="AE15" s="33"/>
      <c r="AF15" s="33"/>
      <c r="AG15" s="33"/>
      <c r="AH15" s="33"/>
      <c r="AI15" s="33"/>
      <c r="AJ15" s="33"/>
      <c r="AK15" s="33"/>
    </row>
    <row r="16" spans="1:37" ht="15.75" thickBot="1" x14ac:dyDescent="0.3">
      <c r="B16" s="30"/>
      <c r="C16" s="9" t="s">
        <v>684</v>
      </c>
      <c r="D16" s="11">
        <v>5.3</v>
      </c>
      <c r="E16" s="9">
        <v>55</v>
      </c>
      <c r="F16" s="13">
        <v>291.5</v>
      </c>
      <c r="G16" s="10">
        <v>0.10943396226415093</v>
      </c>
      <c r="H16" s="10">
        <v>0.57999999999999996</v>
      </c>
      <c r="I16" s="12">
        <v>31.9</v>
      </c>
      <c r="J16" s="10">
        <v>-0.82</v>
      </c>
      <c r="K16" s="10">
        <v>0.10943396226415093</v>
      </c>
      <c r="L16" s="10">
        <v>0.57999999999999996</v>
      </c>
      <c r="M16" s="12">
        <v>31.9</v>
      </c>
      <c r="N16" s="12" t="s">
        <v>1189</v>
      </c>
      <c r="O16" s="10"/>
      <c r="P16" s="10"/>
      <c r="Q16" s="12"/>
      <c r="R16" s="12">
        <f t="shared" si="1"/>
        <v>3.5200000000000031</v>
      </c>
      <c r="S16" s="20">
        <v>35.42</v>
      </c>
      <c r="T16" s="20">
        <f t="shared" si="0"/>
        <v>0</v>
      </c>
      <c r="U16" s="12">
        <v>273320</v>
      </c>
      <c r="V16" s="12">
        <v>273330</v>
      </c>
      <c r="W16" s="12"/>
      <c r="X16" s="12"/>
      <c r="Y16" s="33"/>
      <c r="Z16" s="33"/>
      <c r="AA16" s="33"/>
      <c r="AB16" s="33"/>
      <c r="AC16" s="33"/>
      <c r="AD16" s="33"/>
      <c r="AE16" s="33"/>
      <c r="AF16" s="33"/>
      <c r="AG16" s="33"/>
      <c r="AH16" s="33"/>
      <c r="AI16" s="33"/>
      <c r="AJ16" s="33"/>
      <c r="AK16" s="33"/>
    </row>
    <row r="17" spans="1:37" ht="15.75" thickBot="1" x14ac:dyDescent="0.3">
      <c r="B17" s="30"/>
      <c r="C17" s="9" t="s">
        <v>685</v>
      </c>
      <c r="D17" s="11">
        <v>16.696000000000002</v>
      </c>
      <c r="E17" s="9">
        <v>33</v>
      </c>
      <c r="F17" s="13">
        <v>391</v>
      </c>
      <c r="G17" s="10">
        <v>0.13727839003354095</v>
      </c>
      <c r="H17" s="10">
        <v>2.2919999999999998</v>
      </c>
      <c r="I17" s="12">
        <v>53.675850503114511</v>
      </c>
      <c r="J17" s="10">
        <v>-1.1000000000000001</v>
      </c>
      <c r="K17" s="10">
        <v>0.13727839003354095</v>
      </c>
      <c r="L17" s="10">
        <v>2.2919999999999998</v>
      </c>
      <c r="M17" s="12">
        <v>53.675850503114511</v>
      </c>
      <c r="N17" s="12" t="s">
        <v>1189</v>
      </c>
      <c r="O17" s="10"/>
      <c r="P17" s="10"/>
      <c r="Q17" s="12"/>
      <c r="R17" s="12">
        <f t="shared" si="1"/>
        <v>4.7506195513319511</v>
      </c>
      <c r="S17" s="20">
        <v>58.426470054446462</v>
      </c>
      <c r="T17" s="20">
        <f t="shared" si="0"/>
        <v>0</v>
      </c>
      <c r="U17" s="12">
        <v>273320</v>
      </c>
      <c r="V17" s="12">
        <v>273330</v>
      </c>
      <c r="W17" s="12"/>
      <c r="X17" s="12"/>
      <c r="Y17" s="33"/>
      <c r="Z17" s="33"/>
      <c r="AA17" s="33"/>
      <c r="AB17" s="33"/>
      <c r="AC17" s="33"/>
      <c r="AD17" s="33"/>
      <c r="AE17" s="33"/>
      <c r="AF17" s="33"/>
      <c r="AG17" s="33"/>
      <c r="AH17" s="33"/>
      <c r="AI17" s="33"/>
      <c r="AJ17" s="33"/>
      <c r="AK17" s="33"/>
    </row>
    <row r="18" spans="1:37" ht="15.75" thickBot="1" x14ac:dyDescent="0.3">
      <c r="B18" s="30"/>
      <c r="C18" s="9" t="s">
        <v>686</v>
      </c>
      <c r="D18" s="11">
        <v>6.9</v>
      </c>
      <c r="E18" s="9">
        <v>53</v>
      </c>
      <c r="F18" s="13">
        <v>488</v>
      </c>
      <c r="G18" s="10">
        <v>0.12695652173913044</v>
      </c>
      <c r="H18" s="10">
        <v>0.876</v>
      </c>
      <c r="I18" s="12">
        <v>61.954782608695652</v>
      </c>
      <c r="J18" s="10">
        <v>-0.88</v>
      </c>
      <c r="K18" s="10">
        <v>0.12695652173913044</v>
      </c>
      <c r="L18" s="10">
        <v>0.876</v>
      </c>
      <c r="M18" s="12">
        <v>61.954782608695652</v>
      </c>
      <c r="N18" s="12" t="s">
        <v>1189</v>
      </c>
      <c r="O18" s="10"/>
      <c r="P18" s="10"/>
      <c r="Q18" s="12"/>
      <c r="R18" s="12">
        <f t="shared" si="1"/>
        <v>5.8852173913043515</v>
      </c>
      <c r="S18" s="20">
        <v>67.84</v>
      </c>
      <c r="T18" s="20">
        <f t="shared" si="0"/>
        <v>0</v>
      </c>
      <c r="U18" s="12">
        <v>273320</v>
      </c>
      <c r="V18" s="12">
        <v>273330</v>
      </c>
      <c r="W18" s="12"/>
      <c r="X18" s="12"/>
      <c r="Y18" s="33"/>
      <c r="Z18" s="33"/>
      <c r="AA18" s="33"/>
      <c r="AB18" s="33"/>
      <c r="AC18" s="33"/>
      <c r="AD18" s="33"/>
      <c r="AE18" s="33"/>
      <c r="AF18" s="33"/>
      <c r="AG18" s="33"/>
      <c r="AH18" s="33"/>
      <c r="AI18" s="33"/>
      <c r="AJ18" s="33"/>
      <c r="AK18" s="33"/>
    </row>
    <row r="19" spans="1:37" ht="15.75" thickBot="1" x14ac:dyDescent="0.3">
      <c r="B19" s="31"/>
      <c r="C19" s="9" t="s">
        <v>687</v>
      </c>
      <c r="D19" s="11">
        <v>6</v>
      </c>
      <c r="E19" s="9">
        <v>25</v>
      </c>
      <c r="F19" s="13">
        <v>267</v>
      </c>
      <c r="G19" s="10">
        <v>0.20699999999999999</v>
      </c>
      <c r="H19" s="10">
        <v>1.242</v>
      </c>
      <c r="I19" s="12">
        <v>55.268999999999998</v>
      </c>
      <c r="J19" s="10">
        <v>-0.88</v>
      </c>
      <c r="K19" s="10">
        <v>0.20699999999999999</v>
      </c>
      <c r="L19" s="10">
        <v>1.242</v>
      </c>
      <c r="M19" s="12">
        <v>55.268999999999998</v>
      </c>
      <c r="N19" s="12" t="s">
        <v>1189</v>
      </c>
      <c r="O19" s="10"/>
      <c r="P19" s="10"/>
      <c r="Q19" s="12"/>
      <c r="R19" s="12">
        <f t="shared" si="1"/>
        <v>3.248500000000007</v>
      </c>
      <c r="S19" s="20">
        <v>58.517500000000005</v>
      </c>
      <c r="T19" s="20">
        <f t="shared" si="0"/>
        <v>0</v>
      </c>
      <c r="U19" s="12">
        <v>273320</v>
      </c>
      <c r="V19" s="12">
        <v>273330</v>
      </c>
      <c r="W19" s="12"/>
      <c r="X19" s="12"/>
      <c r="Y19" s="34"/>
      <c r="Z19" s="34"/>
      <c r="AA19" s="34"/>
      <c r="AB19" s="34"/>
      <c r="AC19" s="34"/>
      <c r="AD19" s="34"/>
      <c r="AE19" s="34"/>
      <c r="AF19" s="34"/>
      <c r="AG19" s="34"/>
      <c r="AH19" s="34"/>
      <c r="AI19" s="34"/>
      <c r="AJ19" s="34"/>
      <c r="AK19" s="34"/>
    </row>
    <row r="20" spans="1:37" ht="15.75" thickBot="1" x14ac:dyDescent="0.3">
      <c r="A20" s="8"/>
      <c r="B20" s="18" t="s">
        <v>32</v>
      </c>
      <c r="C20" s="14" t="s">
        <v>31</v>
      </c>
      <c r="D20" s="14"/>
      <c r="E20" s="14">
        <f>SUM(E12:E19)</f>
        <v>370</v>
      </c>
      <c r="F20" s="15">
        <f>SUM(F12:F19)</f>
        <v>2762.8360000000002</v>
      </c>
      <c r="G20" s="16"/>
      <c r="H20" s="16"/>
      <c r="I20" s="15">
        <f>SUM(I12:I19)</f>
        <v>507.47963311181019</v>
      </c>
      <c r="J20" s="16"/>
      <c r="K20" s="16"/>
      <c r="L20" s="16"/>
      <c r="M20" s="15">
        <f>SUM(M12:M19)</f>
        <v>501.29163311181014</v>
      </c>
      <c r="N20" s="15"/>
      <c r="O20" s="16"/>
      <c r="P20" s="16"/>
      <c r="Q20" s="15"/>
      <c r="R20" s="15">
        <f t="shared" ref="R20:T20" si="2">SUM(R12:R19)</f>
        <v>33.560336942636319</v>
      </c>
      <c r="S20" s="15">
        <f t="shared" si="2"/>
        <v>534.8519700544465</v>
      </c>
      <c r="T20" s="15">
        <f t="shared" si="2"/>
        <v>0</v>
      </c>
      <c r="U20" s="15"/>
      <c r="V20" s="15"/>
      <c r="W20" s="15"/>
      <c r="X20" s="15"/>
      <c r="Y20" s="19"/>
      <c r="Z20" s="19"/>
      <c r="AA20" s="19"/>
      <c r="AB20" s="19"/>
      <c r="AC20" s="19"/>
      <c r="AD20" s="19"/>
      <c r="AE20" s="19"/>
      <c r="AF20" s="19"/>
      <c r="AG20" s="19"/>
      <c r="AH20" s="19"/>
      <c r="AI20" s="19"/>
      <c r="AJ20" s="19"/>
      <c r="AK20" s="19"/>
    </row>
    <row r="21" spans="1:37" ht="15.75" thickBot="1" x14ac:dyDescent="0.3">
      <c r="A21" s="8"/>
      <c r="B21" s="56"/>
      <c r="C21" s="57"/>
      <c r="D21" s="57"/>
      <c r="E21" s="57"/>
      <c r="F21" s="57"/>
      <c r="G21" s="57"/>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8"/>
    </row>
    <row r="22" spans="1:37" ht="15.75" thickBot="1" x14ac:dyDescent="0.3">
      <c r="B22" s="73" t="s">
        <v>33</v>
      </c>
      <c r="C22" s="9" t="s">
        <v>688</v>
      </c>
      <c r="D22" s="11">
        <v>6.6</v>
      </c>
      <c r="E22" s="9">
        <v>68</v>
      </c>
      <c r="F22" s="13">
        <v>598</v>
      </c>
      <c r="G22" s="10">
        <v>0.20454545454545456</v>
      </c>
      <c r="H22" s="10">
        <v>1.35</v>
      </c>
      <c r="I22" s="12">
        <v>122.31818181818183</v>
      </c>
      <c r="J22" s="10">
        <v>-0.88</v>
      </c>
      <c r="K22" s="10">
        <v>0.20454545454545456</v>
      </c>
      <c r="L22" s="10">
        <v>1.35</v>
      </c>
      <c r="M22" s="12">
        <v>122.31818181818183</v>
      </c>
      <c r="N22" s="12" t="s">
        <v>1189</v>
      </c>
      <c r="O22" s="10"/>
      <c r="P22" s="10"/>
      <c r="Q22" s="12"/>
      <c r="R22" s="12">
        <f t="shared" ref="R22:R30" si="3">S22-M22</f>
        <v>7.1907714112168293</v>
      </c>
      <c r="S22" s="20">
        <v>129.50895322939866</v>
      </c>
      <c r="T22" s="20">
        <f t="shared" ref="T22:T30" si="4">Q22</f>
        <v>0</v>
      </c>
      <c r="U22" s="12">
        <v>272610</v>
      </c>
      <c r="V22" s="12">
        <v>272620</v>
      </c>
      <c r="W22" s="12"/>
      <c r="X22" s="12"/>
      <c r="Y22" s="32"/>
      <c r="Z22" s="32" t="s">
        <v>107</v>
      </c>
      <c r="AA22" s="32" t="s">
        <v>108</v>
      </c>
      <c r="AB22" s="32" t="s">
        <v>118</v>
      </c>
      <c r="AC22" s="32" t="s">
        <v>110</v>
      </c>
      <c r="AD22" s="32" t="s">
        <v>111</v>
      </c>
      <c r="AE22" s="32" t="s">
        <v>117</v>
      </c>
      <c r="AF22" s="32" t="s">
        <v>120</v>
      </c>
      <c r="AG22" s="32" t="s">
        <v>120</v>
      </c>
      <c r="AH22" s="32" t="s">
        <v>120</v>
      </c>
      <c r="AI22" s="32" t="s">
        <v>120</v>
      </c>
      <c r="AJ22" s="32" t="s">
        <v>120</v>
      </c>
      <c r="AK22" s="32" t="s">
        <v>120</v>
      </c>
    </row>
    <row r="23" spans="1:37" ht="15.75" thickBot="1" x14ac:dyDescent="0.3">
      <c r="B23" s="30"/>
      <c r="C23" s="9" t="s">
        <v>689</v>
      </c>
      <c r="D23" s="11">
        <v>5.2</v>
      </c>
      <c r="E23" s="9">
        <v>48</v>
      </c>
      <c r="F23" s="13">
        <v>291</v>
      </c>
      <c r="G23" s="10">
        <v>0.13192307692307692</v>
      </c>
      <c r="H23" s="10">
        <v>0.68600000000000005</v>
      </c>
      <c r="I23" s="12">
        <v>38.389615384615382</v>
      </c>
      <c r="J23" s="10">
        <v>-0.88</v>
      </c>
      <c r="K23" s="10">
        <v>0.13192307692307692</v>
      </c>
      <c r="L23" s="10">
        <v>0.68600000000000005</v>
      </c>
      <c r="M23" s="12">
        <v>38.389615384615382</v>
      </c>
      <c r="N23" s="12" t="s">
        <v>1189</v>
      </c>
      <c r="O23" s="10"/>
      <c r="P23" s="10"/>
      <c r="Q23" s="12"/>
      <c r="R23" s="12">
        <f t="shared" si="3"/>
        <v>3.4585126153846133</v>
      </c>
      <c r="S23" s="20">
        <v>41.848127999999996</v>
      </c>
      <c r="T23" s="20">
        <f t="shared" si="4"/>
        <v>0</v>
      </c>
      <c r="U23" s="12">
        <v>272610</v>
      </c>
      <c r="V23" s="12">
        <v>272620</v>
      </c>
      <c r="W23" s="12"/>
      <c r="X23" s="12"/>
      <c r="Y23" s="33"/>
      <c r="Z23" s="33"/>
      <c r="AA23" s="33"/>
      <c r="AB23" s="33"/>
      <c r="AC23" s="33"/>
      <c r="AD23" s="33"/>
      <c r="AE23" s="33"/>
      <c r="AF23" s="33"/>
      <c r="AG23" s="33"/>
      <c r="AH23" s="33"/>
      <c r="AI23" s="33"/>
      <c r="AJ23" s="33"/>
      <c r="AK23" s="33"/>
    </row>
    <row r="24" spans="1:37" ht="15.75" thickBot="1" x14ac:dyDescent="0.3">
      <c r="B24" s="30"/>
      <c r="C24" s="9" t="s">
        <v>690</v>
      </c>
      <c r="D24" s="11">
        <v>5.3</v>
      </c>
      <c r="E24" s="9">
        <v>54</v>
      </c>
      <c r="F24" s="13">
        <v>286.2</v>
      </c>
      <c r="G24" s="10">
        <v>0.19396226415094342</v>
      </c>
      <c r="H24" s="10">
        <v>1.028</v>
      </c>
      <c r="I24" s="12">
        <v>55.512000000000008</v>
      </c>
      <c r="J24" s="10">
        <v>-0.88</v>
      </c>
      <c r="K24" s="10">
        <v>0.19396226415094342</v>
      </c>
      <c r="L24" s="10">
        <v>1.028</v>
      </c>
      <c r="M24" s="12">
        <v>55.512000000000008</v>
      </c>
      <c r="N24" s="12" t="s">
        <v>1189</v>
      </c>
      <c r="O24" s="10"/>
      <c r="P24" s="10"/>
      <c r="Q24" s="12"/>
      <c r="R24" s="12">
        <f t="shared" si="3"/>
        <v>3.455999999999996</v>
      </c>
      <c r="S24" s="20">
        <v>58.968000000000004</v>
      </c>
      <c r="T24" s="20">
        <f t="shared" si="4"/>
        <v>0</v>
      </c>
      <c r="U24" s="12">
        <v>272610</v>
      </c>
      <c r="V24" s="12">
        <v>272620</v>
      </c>
      <c r="W24" s="12"/>
      <c r="X24" s="12"/>
      <c r="Y24" s="33"/>
      <c r="Z24" s="33"/>
      <c r="AA24" s="33"/>
      <c r="AB24" s="33"/>
      <c r="AC24" s="33"/>
      <c r="AD24" s="33"/>
      <c r="AE24" s="33"/>
      <c r="AF24" s="33"/>
      <c r="AG24" s="33"/>
      <c r="AH24" s="33"/>
      <c r="AI24" s="33"/>
      <c r="AJ24" s="33"/>
      <c r="AK24" s="33"/>
    </row>
    <row r="25" spans="1:37" ht="15.75" thickBot="1" x14ac:dyDescent="0.3">
      <c r="B25" s="30"/>
      <c r="C25" s="9" t="s">
        <v>691</v>
      </c>
      <c r="D25" s="11">
        <v>6.7839999999999998</v>
      </c>
      <c r="E25" s="9">
        <v>53</v>
      </c>
      <c r="F25" s="13">
        <v>359.55199999999996</v>
      </c>
      <c r="G25" s="10">
        <v>0.22685731132075471</v>
      </c>
      <c r="H25" s="10">
        <v>1.5389999999999999</v>
      </c>
      <c r="I25" s="12">
        <v>81.566999999999993</v>
      </c>
      <c r="J25" s="10">
        <v>-0.88</v>
      </c>
      <c r="K25" s="10">
        <v>0.22685731132075471</v>
      </c>
      <c r="L25" s="10">
        <v>1.5389999999999999</v>
      </c>
      <c r="M25" s="12">
        <v>81.566999999999993</v>
      </c>
      <c r="N25" s="12" t="s">
        <v>1189</v>
      </c>
      <c r="O25" s="10"/>
      <c r="P25" s="10"/>
      <c r="Q25" s="12"/>
      <c r="R25" s="12">
        <f t="shared" si="3"/>
        <v>4.3460000000000036</v>
      </c>
      <c r="S25" s="20">
        <v>85.912999999999997</v>
      </c>
      <c r="T25" s="20">
        <f t="shared" si="4"/>
        <v>0</v>
      </c>
      <c r="U25" s="12">
        <v>272610</v>
      </c>
      <c r="V25" s="12">
        <v>272620</v>
      </c>
      <c r="W25" s="12"/>
      <c r="X25" s="12"/>
      <c r="Y25" s="33"/>
      <c r="Z25" s="33"/>
      <c r="AA25" s="33"/>
      <c r="AB25" s="33"/>
      <c r="AC25" s="33"/>
      <c r="AD25" s="33"/>
      <c r="AE25" s="33"/>
      <c r="AF25" s="33"/>
      <c r="AG25" s="33"/>
      <c r="AH25" s="33"/>
      <c r="AI25" s="33"/>
      <c r="AJ25" s="33"/>
      <c r="AK25" s="33"/>
    </row>
    <row r="26" spans="1:37" ht="15.75" thickBot="1" x14ac:dyDescent="0.3">
      <c r="B26" s="30"/>
      <c r="C26" s="9" t="s">
        <v>692</v>
      </c>
      <c r="D26" s="11">
        <v>7.0659999999999998</v>
      </c>
      <c r="E26" s="9">
        <v>43</v>
      </c>
      <c r="F26" s="13">
        <v>303.83799999999997</v>
      </c>
      <c r="G26" s="10">
        <v>0.20931219926408154</v>
      </c>
      <c r="H26" s="10">
        <v>1.4790000000000001</v>
      </c>
      <c r="I26" s="12">
        <v>63.597000000000001</v>
      </c>
      <c r="J26" s="10">
        <v>-0.88</v>
      </c>
      <c r="K26" s="10">
        <v>0.20931219926408154</v>
      </c>
      <c r="L26" s="10">
        <v>1.4790000000000001</v>
      </c>
      <c r="M26" s="12">
        <v>63.597000000000001</v>
      </c>
      <c r="N26" s="12" t="s">
        <v>1189</v>
      </c>
      <c r="O26" s="10"/>
      <c r="P26" s="10"/>
      <c r="Q26" s="12"/>
      <c r="R26" s="12">
        <f t="shared" si="3"/>
        <v>3.6980000000000004</v>
      </c>
      <c r="S26" s="20">
        <v>67.295000000000002</v>
      </c>
      <c r="T26" s="20">
        <f t="shared" si="4"/>
        <v>0</v>
      </c>
      <c r="U26" s="12">
        <v>272610</v>
      </c>
      <c r="V26" s="12">
        <v>272620</v>
      </c>
      <c r="W26" s="12"/>
      <c r="X26" s="12"/>
      <c r="Y26" s="33"/>
      <c r="Z26" s="33"/>
      <c r="AA26" s="33"/>
      <c r="AB26" s="33"/>
      <c r="AC26" s="33"/>
      <c r="AD26" s="33"/>
      <c r="AE26" s="33"/>
      <c r="AF26" s="33"/>
      <c r="AG26" s="33"/>
      <c r="AH26" s="33"/>
      <c r="AI26" s="33"/>
      <c r="AJ26" s="33"/>
      <c r="AK26" s="33"/>
    </row>
    <row r="27" spans="1:37" ht="15.75" thickBot="1" x14ac:dyDescent="0.3">
      <c r="B27" s="30"/>
      <c r="C27" s="9" t="s">
        <v>693</v>
      </c>
      <c r="D27" s="11">
        <v>6.5</v>
      </c>
      <c r="E27" s="9">
        <v>48</v>
      </c>
      <c r="F27" s="13">
        <v>312</v>
      </c>
      <c r="G27" s="10">
        <v>0.14830769230769231</v>
      </c>
      <c r="H27" s="10">
        <v>0.96399999999999997</v>
      </c>
      <c r="I27" s="12">
        <v>46.271999999999998</v>
      </c>
      <c r="J27" s="10">
        <v>-0.88</v>
      </c>
      <c r="K27" s="10">
        <v>0.14830769230769231</v>
      </c>
      <c r="L27" s="10">
        <v>0.96399999999999997</v>
      </c>
      <c r="M27" s="12">
        <v>46.271999999999998</v>
      </c>
      <c r="N27" s="12" t="s">
        <v>1189</v>
      </c>
      <c r="O27" s="10"/>
      <c r="P27" s="10"/>
      <c r="Q27" s="12"/>
      <c r="R27" s="12">
        <f t="shared" si="3"/>
        <v>3.7920000000000016</v>
      </c>
      <c r="S27" s="20">
        <v>50.064</v>
      </c>
      <c r="T27" s="20">
        <f t="shared" si="4"/>
        <v>0</v>
      </c>
      <c r="U27" s="12">
        <v>272610</v>
      </c>
      <c r="V27" s="12">
        <v>272620</v>
      </c>
      <c r="W27" s="12"/>
      <c r="X27" s="12"/>
      <c r="Y27" s="33"/>
      <c r="Z27" s="33"/>
      <c r="AA27" s="33"/>
      <c r="AB27" s="33"/>
      <c r="AC27" s="33"/>
      <c r="AD27" s="33"/>
      <c r="AE27" s="33"/>
      <c r="AF27" s="33"/>
      <c r="AG27" s="33"/>
      <c r="AH27" s="33"/>
      <c r="AI27" s="33"/>
      <c r="AJ27" s="33"/>
      <c r="AK27" s="33"/>
    </row>
    <row r="28" spans="1:37" ht="15.75" thickBot="1" x14ac:dyDescent="0.3">
      <c r="B28" s="30"/>
      <c r="C28" s="9" t="s">
        <v>694</v>
      </c>
      <c r="D28" s="11">
        <v>6.1</v>
      </c>
      <c r="E28" s="9">
        <v>56</v>
      </c>
      <c r="F28" s="13">
        <v>341.59999999999997</v>
      </c>
      <c r="G28" s="10">
        <v>0.16131147540983606</v>
      </c>
      <c r="H28" s="10">
        <v>0.98399999999999999</v>
      </c>
      <c r="I28" s="12">
        <v>55.103999999999992</v>
      </c>
      <c r="J28" s="10">
        <v>-0.88</v>
      </c>
      <c r="K28" s="10">
        <v>0.16131147540983606</v>
      </c>
      <c r="L28" s="10">
        <v>0.98399999999999999</v>
      </c>
      <c r="M28" s="12">
        <v>55.103999999999992</v>
      </c>
      <c r="N28" s="12" t="s">
        <v>1189</v>
      </c>
      <c r="O28" s="10"/>
      <c r="P28" s="10"/>
      <c r="Q28" s="12"/>
      <c r="R28" s="12">
        <f t="shared" si="3"/>
        <v>4.1440000000000055</v>
      </c>
      <c r="S28" s="20">
        <v>59.247999999999998</v>
      </c>
      <c r="T28" s="20">
        <f t="shared" si="4"/>
        <v>0</v>
      </c>
      <c r="U28" s="12">
        <v>272610</v>
      </c>
      <c r="V28" s="12">
        <v>272620</v>
      </c>
      <c r="W28" s="12"/>
      <c r="X28" s="12"/>
      <c r="Y28" s="33"/>
      <c r="Z28" s="33"/>
      <c r="AA28" s="33"/>
      <c r="AB28" s="33"/>
      <c r="AC28" s="33"/>
      <c r="AD28" s="33"/>
      <c r="AE28" s="33"/>
      <c r="AF28" s="33"/>
      <c r="AG28" s="33"/>
      <c r="AH28" s="33"/>
      <c r="AI28" s="33"/>
      <c r="AJ28" s="33"/>
      <c r="AK28" s="33"/>
    </row>
    <row r="29" spans="1:37" ht="15.75" thickBot="1" x14ac:dyDescent="0.3">
      <c r="B29" s="30"/>
      <c r="C29" s="9" t="s">
        <v>695</v>
      </c>
      <c r="D29" s="11">
        <v>6</v>
      </c>
      <c r="E29" s="9">
        <v>39</v>
      </c>
      <c r="F29" s="13">
        <v>234</v>
      </c>
      <c r="G29" s="10">
        <v>0.23533333333333331</v>
      </c>
      <c r="H29" s="10">
        <v>1.4119999999999999</v>
      </c>
      <c r="I29" s="12">
        <v>55.067999999999998</v>
      </c>
      <c r="J29" s="10">
        <v>-0.88</v>
      </c>
      <c r="K29" s="10">
        <v>0.23533333333333331</v>
      </c>
      <c r="L29" s="10">
        <v>1.4119999999999999</v>
      </c>
      <c r="M29" s="12">
        <v>55.067999999999998</v>
      </c>
      <c r="N29" s="12" t="s">
        <v>1189</v>
      </c>
      <c r="O29" s="10"/>
      <c r="P29" s="10"/>
      <c r="Q29" s="12"/>
      <c r="R29" s="12">
        <f t="shared" si="3"/>
        <v>2.8470000000000013</v>
      </c>
      <c r="S29" s="20">
        <v>57.914999999999999</v>
      </c>
      <c r="T29" s="20">
        <f t="shared" si="4"/>
        <v>0</v>
      </c>
      <c r="U29" s="12">
        <v>272610</v>
      </c>
      <c r="V29" s="12">
        <v>272620</v>
      </c>
      <c r="W29" s="12"/>
      <c r="X29" s="12"/>
      <c r="Y29" s="33"/>
      <c r="Z29" s="33"/>
      <c r="AA29" s="33"/>
      <c r="AB29" s="33"/>
      <c r="AC29" s="33"/>
      <c r="AD29" s="33"/>
      <c r="AE29" s="33"/>
      <c r="AF29" s="33"/>
      <c r="AG29" s="33"/>
      <c r="AH29" s="33"/>
      <c r="AI29" s="33"/>
      <c r="AJ29" s="33"/>
      <c r="AK29" s="33"/>
    </row>
    <row r="30" spans="1:37" ht="15.75" thickBot="1" x14ac:dyDescent="0.3">
      <c r="B30" s="31"/>
      <c r="C30" s="9" t="s">
        <v>696</v>
      </c>
      <c r="D30" s="11">
        <v>8.2899999999999991</v>
      </c>
      <c r="E30" s="9">
        <v>29</v>
      </c>
      <c r="F30" s="13">
        <v>291</v>
      </c>
      <c r="G30" s="10">
        <v>0.23160434258142343</v>
      </c>
      <c r="H30" s="10">
        <v>1.92</v>
      </c>
      <c r="I30" s="12">
        <v>67.396863691194213</v>
      </c>
      <c r="J30" s="10">
        <v>-0.88</v>
      </c>
      <c r="K30" s="10">
        <v>0.23160434258142343</v>
      </c>
      <c r="L30" s="10">
        <v>1.92</v>
      </c>
      <c r="M30" s="12">
        <v>67.396863691194213</v>
      </c>
      <c r="N30" s="12" t="s">
        <v>1189</v>
      </c>
      <c r="O30" s="10"/>
      <c r="P30" s="10"/>
      <c r="Q30" s="12"/>
      <c r="R30" s="12">
        <f t="shared" si="3"/>
        <v>3.6665488088057856</v>
      </c>
      <c r="S30" s="20">
        <v>71.063412499999998</v>
      </c>
      <c r="T30" s="20">
        <f t="shared" si="4"/>
        <v>0</v>
      </c>
      <c r="U30" s="12">
        <v>272610</v>
      </c>
      <c r="V30" s="12">
        <v>272620</v>
      </c>
      <c r="W30" s="12"/>
      <c r="X30" s="12"/>
      <c r="Y30" s="34"/>
      <c r="Z30" s="34"/>
      <c r="AA30" s="34"/>
      <c r="AB30" s="34"/>
      <c r="AC30" s="34"/>
      <c r="AD30" s="34"/>
      <c r="AE30" s="34"/>
      <c r="AF30" s="34"/>
      <c r="AG30" s="34"/>
      <c r="AH30" s="34"/>
      <c r="AI30" s="34"/>
      <c r="AJ30" s="34"/>
      <c r="AK30" s="34"/>
    </row>
    <row r="31" spans="1:37" ht="15.75" thickBot="1" x14ac:dyDescent="0.3">
      <c r="A31" s="8"/>
      <c r="B31" s="18" t="s">
        <v>32</v>
      </c>
      <c r="C31" s="14" t="s">
        <v>33</v>
      </c>
      <c r="D31" s="14"/>
      <c r="E31" s="14">
        <f>SUM(E22:E30)</f>
        <v>438</v>
      </c>
      <c r="F31" s="15">
        <f>SUM(F22:F30)</f>
        <v>3017.19</v>
      </c>
      <c r="G31" s="16"/>
      <c r="H31" s="16"/>
      <c r="I31" s="15">
        <f>SUM(I22:I30)</f>
        <v>585.22466089399143</v>
      </c>
      <c r="J31" s="16"/>
      <c r="K31" s="16"/>
      <c r="L31" s="16"/>
      <c r="M31" s="15">
        <f>SUM(M22:M30)</f>
        <v>585.22466089399143</v>
      </c>
      <c r="N31" s="15"/>
      <c r="O31" s="16"/>
      <c r="P31" s="16"/>
      <c r="Q31" s="15"/>
      <c r="R31" s="15">
        <f t="shared" ref="R31:T31" si="5">SUM(R22:R30)</f>
        <v>36.598832835407237</v>
      </c>
      <c r="S31" s="15">
        <f t="shared" si="5"/>
        <v>621.82349372939871</v>
      </c>
      <c r="T31" s="15">
        <f t="shared" si="5"/>
        <v>0</v>
      </c>
      <c r="U31" s="15"/>
      <c r="V31" s="15"/>
      <c r="W31" s="15"/>
      <c r="X31" s="15"/>
      <c r="Y31" s="19"/>
      <c r="Z31" s="19"/>
      <c r="AA31" s="19"/>
      <c r="AB31" s="19"/>
      <c r="AC31" s="19"/>
      <c r="AD31" s="19"/>
      <c r="AE31" s="19"/>
      <c r="AF31" s="19"/>
      <c r="AG31" s="19"/>
      <c r="AH31" s="19"/>
      <c r="AI31" s="19"/>
      <c r="AJ31" s="19"/>
      <c r="AK31" s="19"/>
    </row>
    <row r="32" spans="1:37" ht="15.75" thickBot="1" x14ac:dyDescent="0.3">
      <c r="A32" s="8"/>
      <c r="B32" s="56"/>
      <c r="C32" s="57"/>
      <c r="D32" s="57"/>
      <c r="E32" s="57"/>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8"/>
    </row>
    <row r="33" spans="1:37" ht="15.75" thickBot="1" x14ac:dyDescent="0.3">
      <c r="A33" s="8"/>
      <c r="B33" s="73" t="s">
        <v>43</v>
      </c>
      <c r="C33" s="9" t="s">
        <v>697</v>
      </c>
      <c r="D33" s="11">
        <v>9.8000000000000007</v>
      </c>
      <c r="E33" s="9">
        <v>35</v>
      </c>
      <c r="F33" s="13">
        <f t="shared" ref="F33:F38" si="6">D33*E33</f>
        <v>343</v>
      </c>
      <c r="G33" s="10">
        <f t="shared" ref="G33:G38" si="7">H33/D33</f>
        <v>0.26979591836734695</v>
      </c>
      <c r="H33" s="10">
        <v>2.6440000000000001</v>
      </c>
      <c r="I33" s="12">
        <f t="shared" ref="I33:I38" si="8">G33*F33</f>
        <v>92.54</v>
      </c>
      <c r="J33" s="10">
        <v>-0.6</v>
      </c>
      <c r="K33" s="10">
        <f t="shared" ref="K33:K38" si="9">L33/D33</f>
        <v>0.20795918367346936</v>
      </c>
      <c r="L33" s="10">
        <v>2.0379999999999998</v>
      </c>
      <c r="M33" s="12">
        <f t="shared" ref="M33:M38" si="10">K33*F33</f>
        <v>71.329999999999984</v>
      </c>
      <c r="N33" s="12" t="s">
        <v>1189</v>
      </c>
      <c r="O33" s="10"/>
      <c r="P33" s="10"/>
      <c r="Q33" s="12"/>
      <c r="R33" s="12">
        <f t="shared" ref="R33:R38" si="11">S33-M33</f>
        <v>3.8500000000000227</v>
      </c>
      <c r="S33" s="20">
        <v>75.180000000000007</v>
      </c>
      <c r="T33" s="20">
        <f t="shared" ref="T33:T38" si="12">Q33</f>
        <v>0</v>
      </c>
      <c r="U33" s="12">
        <v>271910</v>
      </c>
      <c r="V33" s="12" t="s">
        <v>1168</v>
      </c>
      <c r="W33" s="12"/>
      <c r="X33" s="12"/>
      <c r="Y33" s="32" t="s">
        <v>1129</v>
      </c>
      <c r="Z33" s="32" t="s">
        <v>107</v>
      </c>
      <c r="AA33" s="32" t="s">
        <v>108</v>
      </c>
      <c r="AB33" s="32" t="s">
        <v>116</v>
      </c>
      <c r="AC33" s="32" t="s">
        <v>110</v>
      </c>
      <c r="AD33" s="32" t="s">
        <v>111</v>
      </c>
      <c r="AE33" s="32" t="s">
        <v>112</v>
      </c>
      <c r="AF33" s="32" t="s">
        <v>120</v>
      </c>
      <c r="AG33" s="32" t="s">
        <v>120</v>
      </c>
      <c r="AH33" s="32" t="s">
        <v>120</v>
      </c>
      <c r="AI33" s="32" t="s">
        <v>120</v>
      </c>
      <c r="AJ33" s="32" t="s">
        <v>120</v>
      </c>
      <c r="AK33" s="32" t="s">
        <v>120</v>
      </c>
    </row>
    <row r="34" spans="1:37" ht="15.75" thickBot="1" x14ac:dyDescent="0.3">
      <c r="A34" s="8"/>
      <c r="B34" s="30"/>
      <c r="C34" s="9" t="s">
        <v>698</v>
      </c>
      <c r="D34" s="11">
        <v>3.8</v>
      </c>
      <c r="E34" s="9">
        <v>41</v>
      </c>
      <c r="F34" s="13">
        <f t="shared" si="6"/>
        <v>155.79999999999998</v>
      </c>
      <c r="G34" s="10">
        <f t="shared" si="7"/>
        <v>0.25631578947368422</v>
      </c>
      <c r="H34" s="10">
        <v>0.97399999999999998</v>
      </c>
      <c r="I34" s="12">
        <f t="shared" si="8"/>
        <v>39.933999999999997</v>
      </c>
      <c r="J34" s="10">
        <v>-0.6</v>
      </c>
      <c r="K34" s="10">
        <f t="shared" si="9"/>
        <v>0.25631578947368422</v>
      </c>
      <c r="L34" s="10">
        <v>0.97399999999999998</v>
      </c>
      <c r="M34" s="12">
        <f t="shared" si="10"/>
        <v>39.933999999999997</v>
      </c>
      <c r="N34" s="12" t="s">
        <v>1189</v>
      </c>
      <c r="O34" s="10"/>
      <c r="P34" s="10"/>
      <c r="Q34" s="12"/>
      <c r="R34" s="12">
        <f t="shared" si="11"/>
        <v>1.7220000000000013</v>
      </c>
      <c r="S34" s="20">
        <v>41.655999999999999</v>
      </c>
      <c r="T34" s="20">
        <f t="shared" si="12"/>
        <v>0</v>
      </c>
      <c r="U34" s="12">
        <v>271910</v>
      </c>
      <c r="V34" s="12" t="s">
        <v>1168</v>
      </c>
      <c r="W34" s="12"/>
      <c r="X34" s="12"/>
      <c r="Y34" s="33"/>
      <c r="Z34" s="33"/>
      <c r="AA34" s="33"/>
      <c r="AB34" s="33"/>
      <c r="AC34" s="33"/>
      <c r="AD34" s="33"/>
      <c r="AE34" s="33"/>
      <c r="AF34" s="33"/>
      <c r="AG34" s="33"/>
      <c r="AH34" s="33"/>
      <c r="AI34" s="33"/>
      <c r="AJ34" s="33"/>
      <c r="AK34" s="33"/>
    </row>
    <row r="35" spans="1:37" ht="15.75" thickBot="1" x14ac:dyDescent="0.3">
      <c r="A35" s="8"/>
      <c r="B35" s="30"/>
      <c r="C35" s="9" t="s">
        <v>699</v>
      </c>
      <c r="D35" s="11">
        <v>3.8</v>
      </c>
      <c r="E35" s="9">
        <v>22</v>
      </c>
      <c r="F35" s="13">
        <f t="shared" si="6"/>
        <v>83.6</v>
      </c>
      <c r="G35" s="10">
        <f t="shared" si="7"/>
        <v>0.39026315789473687</v>
      </c>
      <c r="H35" s="10">
        <v>1.4830000000000001</v>
      </c>
      <c r="I35" s="12">
        <f t="shared" si="8"/>
        <v>32.625999999999998</v>
      </c>
      <c r="J35" s="10">
        <v>-0.6</v>
      </c>
      <c r="K35" s="10">
        <f t="shared" si="9"/>
        <v>0.32894736842105265</v>
      </c>
      <c r="L35" s="10">
        <v>1.25</v>
      </c>
      <c r="M35" s="12">
        <f t="shared" si="10"/>
        <v>27.5</v>
      </c>
      <c r="N35" s="12" t="s">
        <v>1189</v>
      </c>
      <c r="O35" s="10"/>
      <c r="P35" s="10"/>
      <c r="Q35" s="12"/>
      <c r="R35" s="12">
        <f t="shared" si="11"/>
        <v>0.92399999999999949</v>
      </c>
      <c r="S35" s="20">
        <v>28.423999999999999</v>
      </c>
      <c r="T35" s="20">
        <f t="shared" si="12"/>
        <v>0</v>
      </c>
      <c r="U35" s="12">
        <v>271910</v>
      </c>
      <c r="V35" s="12" t="s">
        <v>1168</v>
      </c>
      <c r="W35" s="12"/>
      <c r="X35" s="12"/>
      <c r="Y35" s="33"/>
      <c r="Z35" s="33"/>
      <c r="AA35" s="33"/>
      <c r="AB35" s="33"/>
      <c r="AC35" s="33"/>
      <c r="AD35" s="33"/>
      <c r="AE35" s="33"/>
      <c r="AF35" s="33"/>
      <c r="AG35" s="33"/>
      <c r="AH35" s="33"/>
      <c r="AI35" s="33"/>
      <c r="AJ35" s="33"/>
      <c r="AK35" s="33"/>
    </row>
    <row r="36" spans="1:37" ht="15.75" thickBot="1" x14ac:dyDescent="0.3">
      <c r="A36" s="8"/>
      <c r="B36" s="30"/>
      <c r="C36" s="9" t="s">
        <v>700</v>
      </c>
      <c r="D36" s="11">
        <v>4</v>
      </c>
      <c r="E36" s="9">
        <v>65</v>
      </c>
      <c r="F36" s="13">
        <f t="shared" si="6"/>
        <v>260</v>
      </c>
      <c r="G36" s="10">
        <f t="shared" si="7"/>
        <v>0.23400000000000001</v>
      </c>
      <c r="H36" s="10">
        <v>0.93600000000000005</v>
      </c>
      <c r="I36" s="12">
        <f t="shared" si="8"/>
        <v>60.84</v>
      </c>
      <c r="J36" s="10">
        <v>-0.6</v>
      </c>
      <c r="K36" s="10">
        <f t="shared" si="9"/>
        <v>0.23400000000000001</v>
      </c>
      <c r="L36" s="10">
        <v>0.93600000000000005</v>
      </c>
      <c r="M36" s="12">
        <f t="shared" si="10"/>
        <v>60.84</v>
      </c>
      <c r="N36" s="12" t="s">
        <v>1189</v>
      </c>
      <c r="O36" s="10"/>
      <c r="P36" s="10"/>
      <c r="Q36" s="12"/>
      <c r="R36" s="12">
        <f t="shared" si="11"/>
        <v>2.8599999999999994</v>
      </c>
      <c r="S36" s="20">
        <v>63.7</v>
      </c>
      <c r="T36" s="20">
        <f t="shared" si="12"/>
        <v>0</v>
      </c>
      <c r="U36" s="12">
        <v>271910</v>
      </c>
      <c r="V36" s="12" t="s">
        <v>1168</v>
      </c>
      <c r="W36" s="12"/>
      <c r="X36" s="12"/>
      <c r="Y36" s="33"/>
      <c r="Z36" s="33"/>
      <c r="AA36" s="33"/>
      <c r="AB36" s="33"/>
      <c r="AC36" s="33"/>
      <c r="AD36" s="33"/>
      <c r="AE36" s="33"/>
      <c r="AF36" s="33"/>
      <c r="AG36" s="33"/>
      <c r="AH36" s="33"/>
      <c r="AI36" s="33"/>
      <c r="AJ36" s="33"/>
      <c r="AK36" s="33"/>
    </row>
    <row r="37" spans="1:37" ht="15.75" thickBot="1" x14ac:dyDescent="0.3">
      <c r="A37" s="8"/>
      <c r="B37" s="30"/>
      <c r="C37" s="9" t="s">
        <v>701</v>
      </c>
      <c r="D37" s="11">
        <v>3.9</v>
      </c>
      <c r="E37" s="9">
        <v>36</v>
      </c>
      <c r="F37" s="13">
        <f t="shared" si="6"/>
        <v>140.4</v>
      </c>
      <c r="G37" s="10">
        <f t="shared" si="7"/>
        <v>0.15743589743589745</v>
      </c>
      <c r="H37" s="10">
        <v>0.61399999999999999</v>
      </c>
      <c r="I37" s="12">
        <f t="shared" si="8"/>
        <v>22.104000000000003</v>
      </c>
      <c r="J37" s="10">
        <v>-0.6</v>
      </c>
      <c r="K37" s="10">
        <f t="shared" si="9"/>
        <v>0.15743589743589745</v>
      </c>
      <c r="L37" s="10">
        <v>0.61399999999999999</v>
      </c>
      <c r="M37" s="12">
        <f t="shared" si="10"/>
        <v>22.104000000000003</v>
      </c>
      <c r="N37" s="12" t="s">
        <v>1189</v>
      </c>
      <c r="O37" s="10"/>
      <c r="P37" s="10"/>
      <c r="Q37" s="12"/>
      <c r="R37" s="12">
        <f t="shared" si="11"/>
        <v>1.5479999999999983</v>
      </c>
      <c r="S37" s="20">
        <v>23.652000000000001</v>
      </c>
      <c r="T37" s="20">
        <f t="shared" si="12"/>
        <v>0</v>
      </c>
      <c r="U37" s="12">
        <v>271910</v>
      </c>
      <c r="V37" s="12" t="s">
        <v>1168</v>
      </c>
      <c r="W37" s="12"/>
      <c r="X37" s="12"/>
      <c r="Y37" s="33"/>
      <c r="Z37" s="33"/>
      <c r="AA37" s="33"/>
      <c r="AB37" s="33"/>
      <c r="AC37" s="33"/>
      <c r="AD37" s="33"/>
      <c r="AE37" s="33"/>
      <c r="AF37" s="33"/>
      <c r="AG37" s="33"/>
      <c r="AH37" s="33"/>
      <c r="AI37" s="33"/>
      <c r="AJ37" s="33"/>
      <c r="AK37" s="33"/>
    </row>
    <row r="38" spans="1:37" ht="15.75" thickBot="1" x14ac:dyDescent="0.3">
      <c r="A38" s="8"/>
      <c r="B38" s="31"/>
      <c r="C38" s="9" t="s">
        <v>702</v>
      </c>
      <c r="D38" s="11">
        <v>2.1</v>
      </c>
      <c r="E38" s="9">
        <v>55</v>
      </c>
      <c r="F38" s="13">
        <f t="shared" si="6"/>
        <v>115.5</v>
      </c>
      <c r="G38" s="10">
        <f t="shared" si="7"/>
        <v>0.17238095238095236</v>
      </c>
      <c r="H38" s="10">
        <v>0.36199999999999999</v>
      </c>
      <c r="I38" s="12">
        <f t="shared" si="8"/>
        <v>19.909999999999997</v>
      </c>
      <c r="J38" s="10">
        <v>-0.6</v>
      </c>
      <c r="K38" s="10">
        <f t="shared" si="9"/>
        <v>0.17238095238095236</v>
      </c>
      <c r="L38" s="10">
        <v>0.36199999999999999</v>
      </c>
      <c r="M38" s="12">
        <f t="shared" si="10"/>
        <v>19.909999999999997</v>
      </c>
      <c r="N38" s="12" t="s">
        <v>1189</v>
      </c>
      <c r="O38" s="10"/>
      <c r="P38" s="10"/>
      <c r="Q38" s="12"/>
      <c r="R38" s="12">
        <f t="shared" si="11"/>
        <v>1.2650000000000041</v>
      </c>
      <c r="S38" s="20">
        <v>21.175000000000001</v>
      </c>
      <c r="T38" s="20">
        <f t="shared" si="12"/>
        <v>0</v>
      </c>
      <c r="U38" s="12">
        <v>271910</v>
      </c>
      <c r="V38" s="12" t="s">
        <v>1168</v>
      </c>
      <c r="W38" s="12"/>
      <c r="X38" s="12"/>
      <c r="Y38" s="34"/>
      <c r="Z38" s="34"/>
      <c r="AA38" s="34"/>
      <c r="AB38" s="34"/>
      <c r="AC38" s="34"/>
      <c r="AD38" s="34"/>
      <c r="AE38" s="34"/>
      <c r="AF38" s="34"/>
      <c r="AG38" s="34"/>
      <c r="AH38" s="34"/>
      <c r="AI38" s="34"/>
      <c r="AJ38" s="34"/>
      <c r="AK38" s="34"/>
    </row>
    <row r="39" spans="1:37" ht="15.75" thickBot="1" x14ac:dyDescent="0.3">
      <c r="A39" s="8"/>
      <c r="B39" s="18" t="s">
        <v>32</v>
      </c>
      <c r="C39" s="14" t="s">
        <v>43</v>
      </c>
      <c r="D39" s="14"/>
      <c r="E39" s="14">
        <f>SUM(E33:E38)</f>
        <v>254</v>
      </c>
      <c r="F39" s="15">
        <f>SUM(F33:F38)</f>
        <v>1098.3</v>
      </c>
      <c r="G39" s="16"/>
      <c r="H39" s="16"/>
      <c r="I39" s="15">
        <f>SUM(I33:I38)</f>
        <v>267.95400000000001</v>
      </c>
      <c r="J39" s="16"/>
      <c r="K39" s="16"/>
      <c r="L39" s="16"/>
      <c r="M39" s="15">
        <f>SUM(M33:M38)</f>
        <v>241.61799999999999</v>
      </c>
      <c r="N39" s="15"/>
      <c r="O39" s="16"/>
      <c r="P39" s="16"/>
      <c r="Q39" s="15"/>
      <c r="R39" s="15">
        <f t="shared" ref="R39:T39" si="13">SUM(R33:R38)</f>
        <v>12.169000000000025</v>
      </c>
      <c r="S39" s="15">
        <f t="shared" si="13"/>
        <v>253.78700000000003</v>
      </c>
      <c r="T39" s="15">
        <f t="shared" si="13"/>
        <v>0</v>
      </c>
      <c r="U39" s="15"/>
      <c r="V39" s="15"/>
      <c r="W39" s="15"/>
      <c r="X39" s="15"/>
      <c r="Y39" s="19"/>
      <c r="Z39" s="19"/>
      <c r="AA39" s="19"/>
      <c r="AB39" s="19"/>
      <c r="AC39" s="19"/>
      <c r="AD39" s="19"/>
      <c r="AE39" s="19"/>
      <c r="AF39" s="19"/>
      <c r="AG39" s="19"/>
      <c r="AH39" s="19"/>
      <c r="AI39" s="19"/>
      <c r="AJ39" s="19"/>
      <c r="AK39" s="19"/>
    </row>
    <row r="40" spans="1:37" ht="15.75" thickBot="1" x14ac:dyDescent="0.3">
      <c r="A40" s="8"/>
      <c r="B40" s="56"/>
      <c r="C40" s="57"/>
      <c r="D40" s="57"/>
      <c r="E40" s="57"/>
      <c r="F40" s="57"/>
      <c r="G40" s="57"/>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8"/>
    </row>
    <row r="41" spans="1:37" ht="15.75" thickBot="1" x14ac:dyDescent="0.3">
      <c r="B41" s="73" t="s">
        <v>53</v>
      </c>
      <c r="C41" s="9" t="s">
        <v>703</v>
      </c>
      <c r="D41" s="11">
        <v>5.8</v>
      </c>
      <c r="E41" s="9">
        <v>58</v>
      </c>
      <c r="F41" s="13">
        <f t="shared" ref="F41:F50" si="14">D41*E41</f>
        <v>336.4</v>
      </c>
      <c r="G41" s="10">
        <f t="shared" ref="G41:G50" si="15">H41/D41</f>
        <v>0.14706896551724138</v>
      </c>
      <c r="H41" s="10">
        <v>0.85299999999999998</v>
      </c>
      <c r="I41" s="12">
        <f t="shared" ref="I41:I50" si="16">G41*F41</f>
        <v>49.473999999999997</v>
      </c>
      <c r="J41" s="10">
        <v>-0.6</v>
      </c>
      <c r="K41" s="10">
        <f t="shared" ref="K41:K50" si="17">L41/D41</f>
        <v>0.115</v>
      </c>
      <c r="L41" s="10">
        <v>0.66700000000000004</v>
      </c>
      <c r="M41" s="12">
        <f t="shared" ref="M41:M50" si="18">K41*F41</f>
        <v>38.686</v>
      </c>
      <c r="N41" s="12" t="s">
        <v>1189</v>
      </c>
      <c r="O41" s="10"/>
      <c r="P41" s="10"/>
      <c r="Q41" s="12"/>
      <c r="R41" s="12">
        <f t="shared" ref="R41:R50" si="19">S41-M41</f>
        <v>3.7120000000000033</v>
      </c>
      <c r="S41" s="20">
        <v>42.398000000000003</v>
      </c>
      <c r="T41" s="20">
        <f t="shared" ref="T41:T50" si="20">Q41</f>
        <v>0</v>
      </c>
      <c r="U41" s="12">
        <v>271410</v>
      </c>
      <c r="V41" s="12" t="s">
        <v>1166</v>
      </c>
      <c r="W41" s="12"/>
      <c r="X41" s="12"/>
      <c r="Y41" s="32" t="s">
        <v>1129</v>
      </c>
      <c r="Z41" s="32" t="s">
        <v>108</v>
      </c>
      <c r="AA41" s="32" t="s">
        <v>108</v>
      </c>
      <c r="AB41" s="32" t="s">
        <v>118</v>
      </c>
      <c r="AC41" s="32" t="s">
        <v>110</v>
      </c>
      <c r="AD41" s="32" t="s">
        <v>119</v>
      </c>
      <c r="AE41" s="32" t="s">
        <v>112</v>
      </c>
      <c r="AF41" s="32" t="s">
        <v>120</v>
      </c>
      <c r="AG41" s="32" t="s">
        <v>120</v>
      </c>
      <c r="AH41" s="32" t="s">
        <v>120</v>
      </c>
      <c r="AI41" s="32" t="s">
        <v>120</v>
      </c>
      <c r="AJ41" s="32" t="s">
        <v>120</v>
      </c>
      <c r="AK41" s="32" t="s">
        <v>120</v>
      </c>
    </row>
    <row r="42" spans="1:37" ht="15.75" thickBot="1" x14ac:dyDescent="0.3">
      <c r="B42" s="30"/>
      <c r="C42" s="9" t="s">
        <v>704</v>
      </c>
      <c r="D42" s="11">
        <v>5.7</v>
      </c>
      <c r="E42" s="9">
        <v>49</v>
      </c>
      <c r="F42" s="13">
        <f t="shared" si="14"/>
        <v>279.3</v>
      </c>
      <c r="G42" s="10">
        <f t="shared" si="15"/>
        <v>0.19701754385964912</v>
      </c>
      <c r="H42" s="10">
        <v>1.123</v>
      </c>
      <c r="I42" s="12">
        <f t="shared" si="16"/>
        <v>55.027000000000001</v>
      </c>
      <c r="J42" s="10">
        <v>-0.6</v>
      </c>
      <c r="K42" s="10">
        <f t="shared" si="17"/>
        <v>0.11350877192982456</v>
      </c>
      <c r="L42" s="10">
        <v>0.64700000000000002</v>
      </c>
      <c r="M42" s="12">
        <f t="shared" si="18"/>
        <v>31.702999999999999</v>
      </c>
      <c r="N42" s="12" t="s">
        <v>1189</v>
      </c>
      <c r="O42" s="10"/>
      <c r="P42" s="10"/>
      <c r="Q42" s="12"/>
      <c r="R42" s="12">
        <f t="shared" si="19"/>
        <v>3.1359999999999992</v>
      </c>
      <c r="S42" s="20">
        <v>34.838999999999999</v>
      </c>
      <c r="T42" s="20">
        <f t="shared" si="20"/>
        <v>0</v>
      </c>
      <c r="U42" s="12">
        <v>271410</v>
      </c>
      <c r="V42" s="12" t="s">
        <v>1166</v>
      </c>
      <c r="W42" s="12"/>
      <c r="X42" s="12"/>
      <c r="Y42" s="33"/>
      <c r="Z42" s="33"/>
      <c r="AA42" s="33"/>
      <c r="AB42" s="33"/>
      <c r="AC42" s="33"/>
      <c r="AD42" s="33"/>
      <c r="AE42" s="33"/>
      <c r="AF42" s="33"/>
      <c r="AG42" s="33"/>
      <c r="AH42" s="33"/>
      <c r="AI42" s="33"/>
      <c r="AJ42" s="33"/>
      <c r="AK42" s="33"/>
    </row>
    <row r="43" spans="1:37" ht="15.75" thickBot="1" x14ac:dyDescent="0.3">
      <c r="B43" s="30"/>
      <c r="C43" s="9" t="s">
        <v>705</v>
      </c>
      <c r="D43" s="11">
        <v>5.6</v>
      </c>
      <c r="E43" s="9">
        <v>40</v>
      </c>
      <c r="F43" s="13">
        <f t="shared" si="14"/>
        <v>224</v>
      </c>
      <c r="G43" s="10">
        <f t="shared" si="15"/>
        <v>0.14321428571428574</v>
      </c>
      <c r="H43" s="10">
        <v>0.80200000000000005</v>
      </c>
      <c r="I43" s="12">
        <f t="shared" si="16"/>
        <v>32.080000000000005</v>
      </c>
      <c r="J43" s="10">
        <v>-0.6</v>
      </c>
      <c r="K43" s="10">
        <f t="shared" si="17"/>
        <v>0.12375</v>
      </c>
      <c r="L43" s="10">
        <v>0.69299999999999995</v>
      </c>
      <c r="M43" s="12">
        <f t="shared" si="18"/>
        <v>27.72</v>
      </c>
      <c r="N43" s="12" t="s">
        <v>1189</v>
      </c>
      <c r="O43" s="10"/>
      <c r="P43" s="10"/>
      <c r="Q43" s="12"/>
      <c r="R43" s="12">
        <f t="shared" si="19"/>
        <v>2.4800000000000004</v>
      </c>
      <c r="S43" s="20">
        <v>30.2</v>
      </c>
      <c r="T43" s="20">
        <f t="shared" si="20"/>
        <v>0</v>
      </c>
      <c r="U43" s="12">
        <v>271410</v>
      </c>
      <c r="V43" s="12" t="s">
        <v>1166</v>
      </c>
      <c r="W43" s="12"/>
      <c r="X43" s="12"/>
      <c r="Y43" s="33"/>
      <c r="Z43" s="33"/>
      <c r="AA43" s="33"/>
      <c r="AB43" s="33"/>
      <c r="AC43" s="33"/>
      <c r="AD43" s="33"/>
      <c r="AE43" s="33"/>
      <c r="AF43" s="33"/>
      <c r="AG43" s="33"/>
      <c r="AH43" s="33"/>
      <c r="AI43" s="33"/>
      <c r="AJ43" s="33"/>
      <c r="AK43" s="33"/>
    </row>
    <row r="44" spans="1:37" ht="15.75" thickBot="1" x14ac:dyDescent="0.3">
      <c r="B44" s="30"/>
      <c r="C44" s="9" t="s">
        <v>706</v>
      </c>
      <c r="D44" s="11">
        <v>9.9</v>
      </c>
      <c r="E44" s="9">
        <v>30</v>
      </c>
      <c r="F44" s="13">
        <f t="shared" si="14"/>
        <v>297</v>
      </c>
      <c r="G44" s="10">
        <f t="shared" si="15"/>
        <v>0.29313131313131313</v>
      </c>
      <c r="H44" s="10">
        <v>2.9020000000000001</v>
      </c>
      <c r="I44" s="12">
        <f t="shared" si="16"/>
        <v>87.06</v>
      </c>
      <c r="J44" s="10">
        <v>-0.6</v>
      </c>
      <c r="K44" s="10">
        <f t="shared" si="17"/>
        <v>0.19202020202020201</v>
      </c>
      <c r="L44" s="10">
        <v>1.901</v>
      </c>
      <c r="M44" s="12">
        <f t="shared" si="18"/>
        <v>57.029999999999994</v>
      </c>
      <c r="N44" s="12" t="s">
        <v>1189</v>
      </c>
      <c r="O44" s="10"/>
      <c r="P44" s="10"/>
      <c r="Q44" s="12"/>
      <c r="R44" s="12">
        <f t="shared" si="19"/>
        <v>3.3000000000000043</v>
      </c>
      <c r="S44" s="20">
        <v>60.33</v>
      </c>
      <c r="T44" s="20">
        <f t="shared" si="20"/>
        <v>0</v>
      </c>
      <c r="U44" s="12">
        <v>271410</v>
      </c>
      <c r="V44" s="12" t="s">
        <v>1166</v>
      </c>
      <c r="W44" s="12"/>
      <c r="X44" s="12"/>
      <c r="Y44" s="33"/>
      <c r="Z44" s="33"/>
      <c r="AA44" s="33"/>
      <c r="AB44" s="33"/>
      <c r="AC44" s="33"/>
      <c r="AD44" s="33"/>
      <c r="AE44" s="33"/>
      <c r="AF44" s="33"/>
      <c r="AG44" s="33"/>
      <c r="AH44" s="33"/>
      <c r="AI44" s="33"/>
      <c r="AJ44" s="33"/>
      <c r="AK44" s="33"/>
    </row>
    <row r="45" spans="1:37" ht="15.75" thickBot="1" x14ac:dyDescent="0.3">
      <c r="B45" s="30"/>
      <c r="C45" s="9" t="s">
        <v>707</v>
      </c>
      <c r="D45" s="11">
        <v>4</v>
      </c>
      <c r="E45" s="9">
        <v>43</v>
      </c>
      <c r="F45" s="13">
        <f t="shared" si="14"/>
        <v>172</v>
      </c>
      <c r="G45" s="10">
        <f t="shared" si="15"/>
        <v>0.20874999999999999</v>
      </c>
      <c r="H45" s="10">
        <v>0.83499999999999996</v>
      </c>
      <c r="I45" s="12">
        <f t="shared" si="16"/>
        <v>35.905000000000001</v>
      </c>
      <c r="J45" s="10">
        <v>-0.7</v>
      </c>
      <c r="K45" s="10">
        <f t="shared" si="17"/>
        <v>0.20874999999999999</v>
      </c>
      <c r="L45" s="10">
        <v>0.83499999999999996</v>
      </c>
      <c r="M45" s="12">
        <f t="shared" si="18"/>
        <v>35.905000000000001</v>
      </c>
      <c r="N45" s="12" t="s">
        <v>1189</v>
      </c>
      <c r="O45" s="10"/>
      <c r="P45" s="10"/>
      <c r="Q45" s="12"/>
      <c r="R45" s="12">
        <f t="shared" si="19"/>
        <v>1.8919999999999959</v>
      </c>
      <c r="S45" s="20">
        <v>37.796999999999997</v>
      </c>
      <c r="T45" s="20">
        <f t="shared" si="20"/>
        <v>0</v>
      </c>
      <c r="U45" s="12">
        <v>271410</v>
      </c>
      <c r="V45" s="12" t="s">
        <v>1166</v>
      </c>
      <c r="W45" s="12"/>
      <c r="X45" s="12"/>
      <c r="Y45" s="33"/>
      <c r="Z45" s="33"/>
      <c r="AA45" s="33"/>
      <c r="AB45" s="33"/>
      <c r="AC45" s="33"/>
      <c r="AD45" s="33"/>
      <c r="AE45" s="33"/>
      <c r="AF45" s="33"/>
      <c r="AG45" s="33"/>
      <c r="AH45" s="33"/>
      <c r="AI45" s="33"/>
      <c r="AJ45" s="33"/>
      <c r="AK45" s="33"/>
    </row>
    <row r="46" spans="1:37" ht="15.75" thickBot="1" x14ac:dyDescent="0.3">
      <c r="B46" s="30"/>
      <c r="C46" s="9" t="s">
        <v>708</v>
      </c>
      <c r="D46" s="11">
        <v>4</v>
      </c>
      <c r="E46" s="9">
        <v>39</v>
      </c>
      <c r="F46" s="13">
        <f t="shared" si="14"/>
        <v>156</v>
      </c>
      <c r="G46" s="10">
        <f t="shared" si="15"/>
        <v>0.34075</v>
      </c>
      <c r="H46" s="10">
        <v>1.363</v>
      </c>
      <c r="I46" s="12">
        <f t="shared" si="16"/>
        <v>53.156999999999996</v>
      </c>
      <c r="J46" s="10">
        <v>-0.7</v>
      </c>
      <c r="K46" s="10">
        <f t="shared" si="17"/>
        <v>0.33550000000000002</v>
      </c>
      <c r="L46" s="10">
        <v>1.3420000000000001</v>
      </c>
      <c r="M46" s="12">
        <f t="shared" si="18"/>
        <v>52.338000000000001</v>
      </c>
      <c r="N46" s="12" t="s">
        <v>1189</v>
      </c>
      <c r="O46" s="10"/>
      <c r="P46" s="10"/>
      <c r="Q46" s="12"/>
      <c r="R46" s="12">
        <f t="shared" si="19"/>
        <v>1.7550000000000026</v>
      </c>
      <c r="S46" s="20">
        <v>54.093000000000004</v>
      </c>
      <c r="T46" s="20">
        <f t="shared" si="20"/>
        <v>0</v>
      </c>
      <c r="U46" s="12">
        <v>271410</v>
      </c>
      <c r="V46" s="12" t="s">
        <v>1166</v>
      </c>
      <c r="W46" s="12"/>
      <c r="X46" s="12"/>
      <c r="Y46" s="33"/>
      <c r="Z46" s="33"/>
      <c r="AA46" s="33"/>
      <c r="AB46" s="33"/>
      <c r="AC46" s="33"/>
      <c r="AD46" s="33"/>
      <c r="AE46" s="33"/>
      <c r="AF46" s="33"/>
      <c r="AG46" s="33"/>
      <c r="AH46" s="33"/>
      <c r="AI46" s="33"/>
      <c r="AJ46" s="33"/>
      <c r="AK46" s="33"/>
    </row>
    <row r="47" spans="1:37" ht="15.75" thickBot="1" x14ac:dyDescent="0.3">
      <c r="B47" s="30"/>
      <c r="C47" s="9" t="s">
        <v>709</v>
      </c>
      <c r="D47" s="11">
        <v>4.2</v>
      </c>
      <c r="E47" s="9">
        <v>52</v>
      </c>
      <c r="F47" s="13">
        <f t="shared" si="14"/>
        <v>218.4</v>
      </c>
      <c r="G47" s="10">
        <f t="shared" si="15"/>
        <v>0.22999999999999998</v>
      </c>
      <c r="H47" s="10">
        <v>0.96599999999999997</v>
      </c>
      <c r="I47" s="12">
        <f t="shared" si="16"/>
        <v>50.231999999999999</v>
      </c>
      <c r="J47" s="10">
        <v>-0.7</v>
      </c>
      <c r="K47" s="10">
        <f t="shared" si="17"/>
        <v>0.22999999999999998</v>
      </c>
      <c r="L47" s="10">
        <v>0.96599999999999997</v>
      </c>
      <c r="M47" s="12">
        <f t="shared" si="18"/>
        <v>50.231999999999999</v>
      </c>
      <c r="N47" s="12" t="s">
        <v>1189</v>
      </c>
      <c r="O47" s="10"/>
      <c r="P47" s="10"/>
      <c r="Q47" s="12"/>
      <c r="R47" s="12">
        <f t="shared" si="19"/>
        <v>2.392000000000003</v>
      </c>
      <c r="S47" s="20">
        <v>52.624000000000002</v>
      </c>
      <c r="T47" s="20">
        <f t="shared" si="20"/>
        <v>0</v>
      </c>
      <c r="U47" s="12">
        <v>271410</v>
      </c>
      <c r="V47" s="12" t="s">
        <v>1166</v>
      </c>
      <c r="W47" s="12"/>
      <c r="X47" s="12"/>
      <c r="Y47" s="33"/>
      <c r="Z47" s="33"/>
      <c r="AA47" s="33"/>
      <c r="AB47" s="33"/>
      <c r="AC47" s="33"/>
      <c r="AD47" s="33"/>
      <c r="AE47" s="33"/>
      <c r="AF47" s="33"/>
      <c r="AG47" s="33"/>
      <c r="AH47" s="33"/>
      <c r="AI47" s="33"/>
      <c r="AJ47" s="33"/>
      <c r="AK47" s="33"/>
    </row>
    <row r="48" spans="1:37" ht="15.75" thickBot="1" x14ac:dyDescent="0.3">
      <c r="B48" s="30"/>
      <c r="C48" s="9" t="s">
        <v>710</v>
      </c>
      <c r="D48" s="11">
        <v>3.2</v>
      </c>
      <c r="E48" s="9">
        <v>47</v>
      </c>
      <c r="F48" s="13">
        <f t="shared" si="14"/>
        <v>150.4</v>
      </c>
      <c r="G48" s="10">
        <f t="shared" si="15"/>
        <v>0.1059375</v>
      </c>
      <c r="H48" s="10">
        <v>0.33900000000000002</v>
      </c>
      <c r="I48" s="12">
        <f t="shared" si="16"/>
        <v>15.933000000000002</v>
      </c>
      <c r="J48" s="10">
        <v>-0.88</v>
      </c>
      <c r="K48" s="10">
        <f t="shared" si="17"/>
        <v>0.1059375</v>
      </c>
      <c r="L48" s="10">
        <v>0.33900000000000002</v>
      </c>
      <c r="M48" s="12">
        <f t="shared" si="18"/>
        <v>15.933000000000002</v>
      </c>
      <c r="N48" s="12" t="s">
        <v>1189</v>
      </c>
      <c r="O48" s="10"/>
      <c r="P48" s="10"/>
      <c r="Q48" s="12"/>
      <c r="R48" s="12">
        <f t="shared" si="19"/>
        <v>1.8329999999999966</v>
      </c>
      <c r="S48" s="20">
        <v>17.765999999999998</v>
      </c>
      <c r="T48" s="20">
        <f t="shared" si="20"/>
        <v>0</v>
      </c>
      <c r="U48" s="12">
        <v>271410</v>
      </c>
      <c r="V48" s="12" t="s">
        <v>1166</v>
      </c>
      <c r="W48" s="12"/>
      <c r="X48" s="12"/>
      <c r="Y48" s="33"/>
      <c r="Z48" s="33"/>
      <c r="AA48" s="33"/>
      <c r="AB48" s="33"/>
      <c r="AC48" s="33"/>
      <c r="AD48" s="33"/>
      <c r="AE48" s="33"/>
      <c r="AF48" s="33"/>
      <c r="AG48" s="33"/>
      <c r="AH48" s="33"/>
      <c r="AI48" s="33"/>
      <c r="AJ48" s="33"/>
      <c r="AK48" s="33"/>
    </row>
    <row r="49" spans="1:37" ht="15.75" thickBot="1" x14ac:dyDescent="0.3">
      <c r="B49" s="30"/>
      <c r="C49" s="9" t="s">
        <v>711</v>
      </c>
      <c r="D49" s="11">
        <v>3.7</v>
      </c>
      <c r="E49" s="9">
        <v>50</v>
      </c>
      <c r="F49" s="13">
        <f t="shared" si="14"/>
        <v>185</v>
      </c>
      <c r="G49" s="10">
        <f t="shared" si="15"/>
        <v>0.12351351351351351</v>
      </c>
      <c r="H49" s="10">
        <v>0.45700000000000002</v>
      </c>
      <c r="I49" s="12">
        <f t="shared" si="16"/>
        <v>22.85</v>
      </c>
      <c r="J49" s="10">
        <v>-0.88</v>
      </c>
      <c r="K49" s="10">
        <f t="shared" si="17"/>
        <v>0.12351351351351351</v>
      </c>
      <c r="L49" s="10">
        <v>0.45700000000000002</v>
      </c>
      <c r="M49" s="12">
        <f t="shared" si="18"/>
        <v>22.85</v>
      </c>
      <c r="N49" s="12" t="s">
        <v>1189</v>
      </c>
      <c r="O49" s="10"/>
      <c r="P49" s="10"/>
      <c r="Q49" s="12"/>
      <c r="R49" s="12">
        <f t="shared" si="19"/>
        <v>2.25</v>
      </c>
      <c r="S49" s="20">
        <v>25.1</v>
      </c>
      <c r="T49" s="20">
        <f t="shared" si="20"/>
        <v>0</v>
      </c>
      <c r="U49" s="12">
        <v>271410</v>
      </c>
      <c r="V49" s="12" t="s">
        <v>1166</v>
      </c>
      <c r="W49" s="12"/>
      <c r="X49" s="12"/>
      <c r="Y49" s="33"/>
      <c r="Z49" s="33"/>
      <c r="AA49" s="33"/>
      <c r="AB49" s="33"/>
      <c r="AC49" s="33"/>
      <c r="AD49" s="33"/>
      <c r="AE49" s="33"/>
      <c r="AF49" s="33"/>
      <c r="AG49" s="33"/>
      <c r="AH49" s="33"/>
      <c r="AI49" s="33"/>
      <c r="AJ49" s="33"/>
      <c r="AK49" s="33"/>
    </row>
    <row r="50" spans="1:37" ht="15.75" thickBot="1" x14ac:dyDescent="0.3">
      <c r="B50" s="31"/>
      <c r="C50" s="9" t="s">
        <v>712</v>
      </c>
      <c r="D50" s="11">
        <v>3.5</v>
      </c>
      <c r="E50" s="9">
        <v>50</v>
      </c>
      <c r="F50" s="13">
        <f t="shared" si="14"/>
        <v>175</v>
      </c>
      <c r="G50" s="10">
        <f t="shared" si="15"/>
        <v>8.5999999999999993E-2</v>
      </c>
      <c r="H50" s="10">
        <v>0.30099999999999999</v>
      </c>
      <c r="I50" s="12">
        <f t="shared" si="16"/>
        <v>15.049999999999999</v>
      </c>
      <c r="J50" s="10">
        <v>-0.88</v>
      </c>
      <c r="K50" s="10">
        <f t="shared" si="17"/>
        <v>8.5999999999999993E-2</v>
      </c>
      <c r="L50" s="10">
        <v>0.30099999999999999</v>
      </c>
      <c r="M50" s="12">
        <f t="shared" si="18"/>
        <v>15.049999999999999</v>
      </c>
      <c r="N50" s="12" t="s">
        <v>1189</v>
      </c>
      <c r="O50" s="10"/>
      <c r="P50" s="10"/>
      <c r="Q50" s="12"/>
      <c r="R50" s="12">
        <f t="shared" si="19"/>
        <v>2.1500000000000004</v>
      </c>
      <c r="S50" s="20">
        <v>17.2</v>
      </c>
      <c r="T50" s="20">
        <f t="shared" si="20"/>
        <v>0</v>
      </c>
      <c r="U50" s="12">
        <v>271410</v>
      </c>
      <c r="V50" s="12" t="s">
        <v>1166</v>
      </c>
      <c r="W50" s="12"/>
      <c r="X50" s="12"/>
      <c r="Y50" s="34"/>
      <c r="Z50" s="34"/>
      <c r="AA50" s="34"/>
      <c r="AB50" s="34"/>
      <c r="AC50" s="34"/>
      <c r="AD50" s="34"/>
      <c r="AE50" s="34"/>
      <c r="AF50" s="34"/>
      <c r="AG50" s="34"/>
      <c r="AH50" s="34"/>
      <c r="AI50" s="34"/>
      <c r="AJ50" s="34"/>
      <c r="AK50" s="34"/>
    </row>
    <row r="51" spans="1:37" ht="15.75" thickBot="1" x14ac:dyDescent="0.3">
      <c r="A51" s="8"/>
      <c r="B51" s="18" t="s">
        <v>32</v>
      </c>
      <c r="C51" s="14" t="s">
        <v>53</v>
      </c>
      <c r="D51" s="14"/>
      <c r="E51" s="14">
        <f>SUM(E41:E50)</f>
        <v>458</v>
      </c>
      <c r="F51" s="15">
        <f>SUM(F41:F50)</f>
        <v>2193.5</v>
      </c>
      <c r="G51" s="16"/>
      <c r="H51" s="16"/>
      <c r="I51" s="15">
        <f>SUM(I41:I50)</f>
        <v>416.76800000000009</v>
      </c>
      <c r="J51" s="16"/>
      <c r="K51" s="16"/>
      <c r="L51" s="16"/>
      <c r="M51" s="15">
        <f>SUM(M41:M50)</f>
        <v>347.447</v>
      </c>
      <c r="N51" s="15"/>
      <c r="O51" s="16"/>
      <c r="P51" s="16"/>
      <c r="Q51" s="15"/>
      <c r="R51" s="15">
        <f t="shared" ref="R51:T51" si="21">SUM(R41:R50)</f>
        <v>24.900000000000006</v>
      </c>
      <c r="S51" s="15">
        <f t="shared" si="21"/>
        <v>372.34700000000004</v>
      </c>
      <c r="T51" s="15">
        <f t="shared" si="21"/>
        <v>0</v>
      </c>
      <c r="U51" s="15"/>
      <c r="V51" s="15"/>
      <c r="W51" s="15"/>
      <c r="X51" s="15"/>
      <c r="Y51" s="19"/>
      <c r="Z51" s="19"/>
      <c r="AA51" s="19"/>
      <c r="AB51" s="19"/>
      <c r="AC51" s="19"/>
      <c r="AD51" s="19"/>
      <c r="AE51" s="19"/>
      <c r="AF51" s="19"/>
      <c r="AG51" s="19"/>
      <c r="AH51" s="19"/>
      <c r="AI51" s="19"/>
      <c r="AJ51" s="19"/>
      <c r="AK51" s="19"/>
    </row>
    <row r="52" spans="1:37" ht="15.75" thickBot="1" x14ac:dyDescent="0.3">
      <c r="A52" s="8"/>
      <c r="B52" s="56"/>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8"/>
    </row>
    <row r="53" spans="1:37" ht="15.75" thickBot="1" x14ac:dyDescent="0.3">
      <c r="B53" s="73" t="s">
        <v>57</v>
      </c>
      <c r="C53" s="9" t="s">
        <v>713</v>
      </c>
      <c r="D53" s="11">
        <v>2.7</v>
      </c>
      <c r="E53" s="9">
        <v>12</v>
      </c>
      <c r="F53" s="13">
        <f t="shared" ref="F53:F62" si="22">D53*E53</f>
        <v>32.400000000000006</v>
      </c>
      <c r="G53" s="10">
        <f t="shared" ref="G53:G62" si="23">H53/D53</f>
        <v>4.5185185185185182E-2</v>
      </c>
      <c r="H53" s="10">
        <v>0.122</v>
      </c>
      <c r="I53" s="12">
        <f t="shared" ref="I53:I62" si="24">G53*F53</f>
        <v>1.4640000000000002</v>
      </c>
      <c r="J53" s="10">
        <v>-0.6</v>
      </c>
      <c r="K53" s="10">
        <f t="shared" ref="K53:K62" si="25">L53/D53</f>
        <v>4.5185185185185182E-2</v>
      </c>
      <c r="L53" s="10">
        <v>0.122</v>
      </c>
      <c r="M53" s="12">
        <f t="shared" ref="M53:M62" si="26">K53*F53</f>
        <v>1.4640000000000002</v>
      </c>
      <c r="N53" s="12" t="s">
        <v>1189</v>
      </c>
      <c r="O53" s="10"/>
      <c r="P53" s="10"/>
      <c r="Q53" s="12"/>
      <c r="R53" s="12">
        <f t="shared" ref="R53:R62" si="27">S53-M53</f>
        <v>0.37199999999999989</v>
      </c>
      <c r="S53" s="20">
        <v>1.8360000000000001</v>
      </c>
      <c r="T53" s="20">
        <f t="shared" ref="T53:T62" si="28">Q53</f>
        <v>0</v>
      </c>
      <c r="U53" s="12">
        <v>271510</v>
      </c>
      <c r="V53" s="12" t="s">
        <v>1168</v>
      </c>
      <c r="W53" s="12"/>
      <c r="X53" s="12"/>
      <c r="Y53" s="32"/>
      <c r="Z53" s="32" t="s">
        <v>108</v>
      </c>
      <c r="AA53" s="32" t="s">
        <v>108</v>
      </c>
      <c r="AB53" s="32" t="s">
        <v>116</v>
      </c>
      <c r="AC53" s="32" t="s">
        <v>110</v>
      </c>
      <c r="AD53" s="32" t="s">
        <v>111</v>
      </c>
      <c r="AE53" s="32" t="s">
        <v>112</v>
      </c>
      <c r="AF53" s="32" t="s">
        <v>120</v>
      </c>
      <c r="AG53" s="32" t="s">
        <v>120</v>
      </c>
      <c r="AH53" s="32" t="s">
        <v>120</v>
      </c>
      <c r="AI53" s="32" t="s">
        <v>120</v>
      </c>
      <c r="AJ53" s="32" t="s">
        <v>120</v>
      </c>
      <c r="AK53" s="32" t="s">
        <v>120</v>
      </c>
    </row>
    <row r="54" spans="1:37" ht="15.75" thickBot="1" x14ac:dyDescent="0.3">
      <c r="B54" s="30"/>
      <c r="C54" s="9" t="s">
        <v>714</v>
      </c>
      <c r="D54" s="11">
        <v>9.6999999999999993</v>
      </c>
      <c r="E54" s="9">
        <v>35</v>
      </c>
      <c r="F54" s="13">
        <f t="shared" si="22"/>
        <v>339.5</v>
      </c>
      <c r="G54" s="10">
        <f t="shared" si="23"/>
        <v>0.12226804123711341</v>
      </c>
      <c r="H54" s="10">
        <v>1.1859999999999999</v>
      </c>
      <c r="I54" s="12">
        <f t="shared" si="24"/>
        <v>41.51</v>
      </c>
      <c r="J54" s="10">
        <v>-0.6</v>
      </c>
      <c r="K54" s="10">
        <f t="shared" si="25"/>
        <v>7.948453608247423E-2</v>
      </c>
      <c r="L54" s="10">
        <v>0.77100000000000002</v>
      </c>
      <c r="M54" s="12">
        <f t="shared" si="26"/>
        <v>26.984999999999999</v>
      </c>
      <c r="N54" s="12" t="s">
        <v>1189</v>
      </c>
      <c r="O54" s="10"/>
      <c r="P54" s="10"/>
      <c r="Q54" s="12"/>
      <c r="R54" s="12">
        <f t="shared" si="27"/>
        <v>3.8850000000000016</v>
      </c>
      <c r="S54" s="20">
        <v>30.87</v>
      </c>
      <c r="T54" s="20">
        <f t="shared" si="28"/>
        <v>0</v>
      </c>
      <c r="U54" s="12">
        <v>271510</v>
      </c>
      <c r="V54" s="12" t="s">
        <v>1168</v>
      </c>
      <c r="W54" s="12"/>
      <c r="X54" s="12"/>
      <c r="Y54" s="33"/>
      <c r="Z54" s="33"/>
      <c r="AA54" s="33"/>
      <c r="AB54" s="33"/>
      <c r="AC54" s="33"/>
      <c r="AD54" s="33"/>
      <c r="AE54" s="33"/>
      <c r="AF54" s="33"/>
      <c r="AG54" s="33"/>
      <c r="AH54" s="33"/>
      <c r="AI54" s="33"/>
      <c r="AJ54" s="33"/>
      <c r="AK54" s="33"/>
    </row>
    <row r="55" spans="1:37" ht="15.75" thickBot="1" x14ac:dyDescent="0.3">
      <c r="B55" s="30"/>
      <c r="C55" s="9" t="s">
        <v>715</v>
      </c>
      <c r="D55" s="11">
        <v>5.3</v>
      </c>
      <c r="E55" s="9">
        <v>43</v>
      </c>
      <c r="F55" s="13">
        <f t="shared" si="22"/>
        <v>227.9</v>
      </c>
      <c r="G55" s="10">
        <f t="shared" si="23"/>
        <v>0.15056603773584906</v>
      </c>
      <c r="H55" s="10">
        <v>0.79800000000000004</v>
      </c>
      <c r="I55" s="12">
        <f t="shared" si="24"/>
        <v>34.314</v>
      </c>
      <c r="J55" s="10">
        <v>-0.6</v>
      </c>
      <c r="K55" s="10">
        <f t="shared" si="25"/>
        <v>0.11566037735849057</v>
      </c>
      <c r="L55" s="10">
        <v>0.61299999999999999</v>
      </c>
      <c r="M55" s="12">
        <f t="shared" si="26"/>
        <v>26.359000000000002</v>
      </c>
      <c r="N55" s="12" t="s">
        <v>1189</v>
      </c>
      <c r="O55" s="10"/>
      <c r="P55" s="10"/>
      <c r="Q55" s="12"/>
      <c r="R55" s="12">
        <f t="shared" si="27"/>
        <v>2.6229999999999976</v>
      </c>
      <c r="S55" s="20">
        <v>28.981999999999999</v>
      </c>
      <c r="T55" s="20">
        <f t="shared" si="28"/>
        <v>0</v>
      </c>
      <c r="U55" s="12">
        <v>271510</v>
      </c>
      <c r="V55" s="12" t="s">
        <v>1168</v>
      </c>
      <c r="W55" s="12"/>
      <c r="X55" s="12"/>
      <c r="Y55" s="33"/>
      <c r="Z55" s="33"/>
      <c r="AA55" s="33"/>
      <c r="AB55" s="33"/>
      <c r="AC55" s="33"/>
      <c r="AD55" s="33"/>
      <c r="AE55" s="33"/>
      <c r="AF55" s="33"/>
      <c r="AG55" s="33"/>
      <c r="AH55" s="33"/>
      <c r="AI55" s="33"/>
      <c r="AJ55" s="33"/>
      <c r="AK55" s="33"/>
    </row>
    <row r="56" spans="1:37" ht="15.75" thickBot="1" x14ac:dyDescent="0.3">
      <c r="B56" s="30"/>
      <c r="C56" s="9" t="s">
        <v>716</v>
      </c>
      <c r="D56" s="11">
        <v>5.6</v>
      </c>
      <c r="E56" s="9">
        <v>48</v>
      </c>
      <c r="F56" s="13">
        <f t="shared" si="22"/>
        <v>268.79999999999995</v>
      </c>
      <c r="G56" s="10">
        <f t="shared" si="23"/>
        <v>0.13214285714285715</v>
      </c>
      <c r="H56" s="10">
        <v>0.74</v>
      </c>
      <c r="I56" s="12">
        <f t="shared" si="24"/>
        <v>35.519999999999996</v>
      </c>
      <c r="J56" s="10">
        <v>-0.6</v>
      </c>
      <c r="K56" s="10">
        <f t="shared" si="25"/>
        <v>7.8214285714285722E-2</v>
      </c>
      <c r="L56" s="10">
        <v>0.438</v>
      </c>
      <c r="M56" s="12">
        <f t="shared" si="26"/>
        <v>21.023999999999997</v>
      </c>
      <c r="N56" s="12" t="s">
        <v>1189</v>
      </c>
      <c r="O56" s="10"/>
      <c r="P56" s="10"/>
      <c r="Q56" s="12"/>
      <c r="R56" s="12">
        <f t="shared" si="27"/>
        <v>3.120000000000001</v>
      </c>
      <c r="S56" s="20">
        <v>24.143999999999998</v>
      </c>
      <c r="T56" s="20">
        <f t="shared" si="28"/>
        <v>0</v>
      </c>
      <c r="U56" s="12">
        <v>271510</v>
      </c>
      <c r="V56" s="12" t="s">
        <v>1168</v>
      </c>
      <c r="W56" s="12"/>
      <c r="X56" s="12"/>
      <c r="Y56" s="33"/>
      <c r="Z56" s="33"/>
      <c r="AA56" s="33"/>
      <c r="AB56" s="33"/>
      <c r="AC56" s="33"/>
      <c r="AD56" s="33"/>
      <c r="AE56" s="33"/>
      <c r="AF56" s="33"/>
      <c r="AG56" s="33"/>
      <c r="AH56" s="33"/>
      <c r="AI56" s="33"/>
      <c r="AJ56" s="33"/>
      <c r="AK56" s="33"/>
    </row>
    <row r="57" spans="1:37" ht="15.75" thickBot="1" x14ac:dyDescent="0.3">
      <c r="B57" s="30"/>
      <c r="C57" s="9" t="s">
        <v>717</v>
      </c>
      <c r="D57" s="11">
        <v>5.5</v>
      </c>
      <c r="E57" s="9">
        <v>48</v>
      </c>
      <c r="F57" s="13">
        <f t="shared" si="22"/>
        <v>264</v>
      </c>
      <c r="G57" s="10">
        <f t="shared" si="23"/>
        <v>0.19090909090909092</v>
      </c>
      <c r="H57" s="10">
        <v>1.05</v>
      </c>
      <c r="I57" s="12">
        <f t="shared" si="24"/>
        <v>50.400000000000006</v>
      </c>
      <c r="J57" s="10">
        <v>-0.6</v>
      </c>
      <c r="K57" s="10">
        <f t="shared" si="25"/>
        <v>0.15836363636363637</v>
      </c>
      <c r="L57" s="10">
        <v>0.871</v>
      </c>
      <c r="M57" s="12">
        <f t="shared" si="26"/>
        <v>41.808</v>
      </c>
      <c r="N57" s="12" t="s">
        <v>1189</v>
      </c>
      <c r="O57" s="10"/>
      <c r="P57" s="10"/>
      <c r="Q57" s="12"/>
      <c r="R57" s="12">
        <f t="shared" si="27"/>
        <v>3.0240000000000009</v>
      </c>
      <c r="S57" s="20">
        <v>44.832000000000001</v>
      </c>
      <c r="T57" s="20">
        <f t="shared" si="28"/>
        <v>0</v>
      </c>
      <c r="U57" s="12">
        <v>271510</v>
      </c>
      <c r="V57" s="12" t="s">
        <v>1168</v>
      </c>
      <c r="W57" s="12"/>
      <c r="X57" s="12"/>
      <c r="Y57" s="33"/>
      <c r="Z57" s="33"/>
      <c r="AA57" s="33"/>
      <c r="AB57" s="33"/>
      <c r="AC57" s="33"/>
      <c r="AD57" s="33"/>
      <c r="AE57" s="33"/>
      <c r="AF57" s="33"/>
      <c r="AG57" s="33"/>
      <c r="AH57" s="33"/>
      <c r="AI57" s="33"/>
      <c r="AJ57" s="33"/>
      <c r="AK57" s="33"/>
    </row>
    <row r="58" spans="1:37" ht="15.75" thickBot="1" x14ac:dyDescent="0.3">
      <c r="B58" s="30"/>
      <c r="C58" s="9" t="s">
        <v>718</v>
      </c>
      <c r="D58" s="11">
        <v>5.4</v>
      </c>
      <c r="E58" s="9">
        <v>53</v>
      </c>
      <c r="F58" s="13">
        <f t="shared" si="22"/>
        <v>286.20000000000005</v>
      </c>
      <c r="G58" s="10">
        <f t="shared" si="23"/>
        <v>0.13999999999999999</v>
      </c>
      <c r="H58" s="10">
        <v>0.75600000000000001</v>
      </c>
      <c r="I58" s="12">
        <f t="shared" si="24"/>
        <v>40.068000000000005</v>
      </c>
      <c r="J58" s="10">
        <v>-0.6</v>
      </c>
      <c r="K58" s="10">
        <f t="shared" si="25"/>
        <v>0.10685185185185184</v>
      </c>
      <c r="L58" s="10">
        <v>0.57699999999999996</v>
      </c>
      <c r="M58" s="12">
        <f t="shared" si="26"/>
        <v>30.581</v>
      </c>
      <c r="N58" s="12" t="s">
        <v>1189</v>
      </c>
      <c r="O58" s="10"/>
      <c r="P58" s="10"/>
      <c r="Q58" s="12"/>
      <c r="R58" s="12">
        <f t="shared" si="27"/>
        <v>3.3390000000000022</v>
      </c>
      <c r="S58" s="20">
        <v>33.92</v>
      </c>
      <c r="T58" s="20">
        <f t="shared" si="28"/>
        <v>0</v>
      </c>
      <c r="U58" s="12">
        <v>271510</v>
      </c>
      <c r="V58" s="12" t="s">
        <v>1168</v>
      </c>
      <c r="W58" s="12"/>
      <c r="X58" s="12"/>
      <c r="Y58" s="33"/>
      <c r="Z58" s="33"/>
      <c r="AA58" s="33"/>
      <c r="AB58" s="33"/>
      <c r="AC58" s="33"/>
      <c r="AD58" s="33"/>
      <c r="AE58" s="33"/>
      <c r="AF58" s="33"/>
      <c r="AG58" s="33"/>
      <c r="AH58" s="33"/>
      <c r="AI58" s="33"/>
      <c r="AJ58" s="33"/>
      <c r="AK58" s="33"/>
    </row>
    <row r="59" spans="1:37" ht="15.75" thickBot="1" x14ac:dyDescent="0.3">
      <c r="B59" s="30"/>
      <c r="C59" s="9" t="s">
        <v>719</v>
      </c>
      <c r="D59" s="11">
        <v>5.2</v>
      </c>
      <c r="E59" s="9">
        <v>43</v>
      </c>
      <c r="F59" s="13">
        <f t="shared" si="22"/>
        <v>223.6</v>
      </c>
      <c r="G59" s="10">
        <f t="shared" si="23"/>
        <v>0.14461538461538462</v>
      </c>
      <c r="H59" s="10">
        <v>0.752</v>
      </c>
      <c r="I59" s="12">
        <f t="shared" si="24"/>
        <v>32.335999999999999</v>
      </c>
      <c r="J59" s="10">
        <v>-0.6</v>
      </c>
      <c r="K59" s="10">
        <f t="shared" si="25"/>
        <v>0.12653846153846154</v>
      </c>
      <c r="L59" s="10">
        <v>0.65800000000000003</v>
      </c>
      <c r="M59" s="12">
        <f t="shared" si="26"/>
        <v>28.294</v>
      </c>
      <c r="N59" s="12" t="s">
        <v>1189</v>
      </c>
      <c r="O59" s="10"/>
      <c r="P59" s="10"/>
      <c r="Q59" s="12"/>
      <c r="R59" s="12">
        <f t="shared" si="27"/>
        <v>2.5799999999999983</v>
      </c>
      <c r="S59" s="20">
        <v>30.873999999999999</v>
      </c>
      <c r="T59" s="20">
        <f t="shared" si="28"/>
        <v>0</v>
      </c>
      <c r="U59" s="12">
        <v>271510</v>
      </c>
      <c r="V59" s="12" t="s">
        <v>1168</v>
      </c>
      <c r="W59" s="12"/>
      <c r="X59" s="12"/>
      <c r="Y59" s="33"/>
      <c r="Z59" s="33"/>
      <c r="AA59" s="33"/>
      <c r="AB59" s="33"/>
      <c r="AC59" s="33"/>
      <c r="AD59" s="33"/>
      <c r="AE59" s="33"/>
      <c r="AF59" s="33"/>
      <c r="AG59" s="33"/>
      <c r="AH59" s="33"/>
      <c r="AI59" s="33"/>
      <c r="AJ59" s="33"/>
      <c r="AK59" s="33"/>
    </row>
    <row r="60" spans="1:37" ht="15.75" thickBot="1" x14ac:dyDescent="0.3">
      <c r="B60" s="30"/>
      <c r="C60" s="9" t="s">
        <v>720</v>
      </c>
      <c r="D60" s="11">
        <v>5.7</v>
      </c>
      <c r="E60" s="9">
        <v>31</v>
      </c>
      <c r="F60" s="13">
        <f t="shared" si="22"/>
        <v>176.70000000000002</v>
      </c>
      <c r="G60" s="10">
        <f t="shared" si="23"/>
        <v>0.11</v>
      </c>
      <c r="H60" s="10">
        <v>0.627</v>
      </c>
      <c r="I60" s="12">
        <f t="shared" si="24"/>
        <v>19.437000000000001</v>
      </c>
      <c r="J60" s="10">
        <v>-0.6</v>
      </c>
      <c r="K60" s="10">
        <f t="shared" si="25"/>
        <v>0.11</v>
      </c>
      <c r="L60" s="10">
        <v>0.627</v>
      </c>
      <c r="M60" s="12">
        <f t="shared" si="26"/>
        <v>19.437000000000001</v>
      </c>
      <c r="N60" s="12" t="s">
        <v>1189</v>
      </c>
      <c r="O60" s="10"/>
      <c r="P60" s="10"/>
      <c r="Q60" s="12"/>
      <c r="R60" s="12">
        <f t="shared" si="27"/>
        <v>2.0150000000000006</v>
      </c>
      <c r="S60" s="20">
        <v>21.452000000000002</v>
      </c>
      <c r="T60" s="20">
        <f t="shared" si="28"/>
        <v>0</v>
      </c>
      <c r="U60" s="12">
        <v>271510</v>
      </c>
      <c r="V60" s="12" t="s">
        <v>1168</v>
      </c>
      <c r="W60" s="12"/>
      <c r="X60" s="12"/>
      <c r="Y60" s="33"/>
      <c r="Z60" s="33"/>
      <c r="AA60" s="33"/>
      <c r="AB60" s="33"/>
      <c r="AC60" s="33"/>
      <c r="AD60" s="33"/>
      <c r="AE60" s="33"/>
      <c r="AF60" s="33"/>
      <c r="AG60" s="33"/>
      <c r="AH60" s="33"/>
      <c r="AI60" s="33"/>
      <c r="AJ60" s="33"/>
      <c r="AK60" s="33"/>
    </row>
    <row r="61" spans="1:37" ht="15.75" thickBot="1" x14ac:dyDescent="0.3">
      <c r="B61" s="30"/>
      <c r="C61" s="9" t="s">
        <v>721</v>
      </c>
      <c r="D61" s="11">
        <v>5.6</v>
      </c>
      <c r="E61" s="9">
        <v>46</v>
      </c>
      <c r="F61" s="13">
        <f t="shared" si="22"/>
        <v>257.59999999999997</v>
      </c>
      <c r="G61" s="10">
        <f t="shared" si="23"/>
        <v>7.9642857142857154E-2</v>
      </c>
      <c r="H61" s="10">
        <v>0.44600000000000001</v>
      </c>
      <c r="I61" s="12">
        <f t="shared" si="24"/>
        <v>20.516000000000002</v>
      </c>
      <c r="J61" s="10">
        <v>-0.6</v>
      </c>
      <c r="K61" s="10">
        <f t="shared" si="25"/>
        <v>7.9642857142857154E-2</v>
      </c>
      <c r="L61" s="10">
        <v>0.44600000000000001</v>
      </c>
      <c r="M61" s="12">
        <f t="shared" si="26"/>
        <v>20.516000000000002</v>
      </c>
      <c r="N61" s="12" t="s">
        <v>1189</v>
      </c>
      <c r="O61" s="10"/>
      <c r="P61" s="10"/>
      <c r="Q61" s="12"/>
      <c r="R61" s="12">
        <f t="shared" si="27"/>
        <v>2.9439999999999991</v>
      </c>
      <c r="S61" s="20">
        <v>23.46</v>
      </c>
      <c r="T61" s="20">
        <f t="shared" si="28"/>
        <v>0</v>
      </c>
      <c r="U61" s="12">
        <v>271510</v>
      </c>
      <c r="V61" s="12" t="s">
        <v>1168</v>
      </c>
      <c r="W61" s="12"/>
      <c r="X61" s="12"/>
      <c r="Y61" s="33"/>
      <c r="Z61" s="33"/>
      <c r="AA61" s="33"/>
      <c r="AB61" s="33"/>
      <c r="AC61" s="33"/>
      <c r="AD61" s="33"/>
      <c r="AE61" s="33"/>
      <c r="AF61" s="33"/>
      <c r="AG61" s="33"/>
      <c r="AH61" s="33"/>
      <c r="AI61" s="33"/>
      <c r="AJ61" s="33"/>
      <c r="AK61" s="33"/>
    </row>
    <row r="62" spans="1:37" ht="15.75" thickBot="1" x14ac:dyDescent="0.3">
      <c r="B62" s="31"/>
      <c r="C62" s="9" t="s">
        <v>722</v>
      </c>
      <c r="D62" s="11">
        <v>5.8</v>
      </c>
      <c r="E62" s="9">
        <v>45</v>
      </c>
      <c r="F62" s="13">
        <f t="shared" si="22"/>
        <v>261</v>
      </c>
      <c r="G62" s="10">
        <f t="shared" si="23"/>
        <v>0.1860344827586207</v>
      </c>
      <c r="H62" s="10">
        <v>1.079</v>
      </c>
      <c r="I62" s="12">
        <f t="shared" si="24"/>
        <v>48.555</v>
      </c>
      <c r="J62" s="10">
        <v>-0.6</v>
      </c>
      <c r="K62" s="10">
        <f t="shared" si="25"/>
        <v>7.8793103448275864E-2</v>
      </c>
      <c r="L62" s="10">
        <v>0.45700000000000002</v>
      </c>
      <c r="M62" s="12">
        <f t="shared" si="26"/>
        <v>20.565000000000001</v>
      </c>
      <c r="N62" s="12" t="s">
        <v>1189</v>
      </c>
      <c r="O62" s="10"/>
      <c r="P62" s="10"/>
      <c r="Q62" s="12"/>
      <c r="R62" s="12">
        <f t="shared" si="27"/>
        <v>3.014999999999997</v>
      </c>
      <c r="S62" s="20">
        <v>23.58</v>
      </c>
      <c r="T62" s="20">
        <f t="shared" si="28"/>
        <v>0</v>
      </c>
      <c r="U62" s="12">
        <v>271510</v>
      </c>
      <c r="V62" s="12" t="s">
        <v>1168</v>
      </c>
      <c r="W62" s="12"/>
      <c r="X62" s="12"/>
      <c r="Y62" s="34"/>
      <c r="Z62" s="34"/>
      <c r="AA62" s="34"/>
      <c r="AB62" s="34"/>
      <c r="AC62" s="34"/>
      <c r="AD62" s="34"/>
      <c r="AE62" s="34"/>
      <c r="AF62" s="34"/>
      <c r="AG62" s="34"/>
      <c r="AH62" s="34"/>
      <c r="AI62" s="34"/>
      <c r="AJ62" s="34"/>
      <c r="AK62" s="34"/>
    </row>
    <row r="63" spans="1:37" ht="15.75" thickBot="1" x14ac:dyDescent="0.3">
      <c r="A63" s="8"/>
      <c r="B63" s="18" t="s">
        <v>32</v>
      </c>
      <c r="C63" s="14" t="s">
        <v>57</v>
      </c>
      <c r="D63" s="14"/>
      <c r="E63" s="14">
        <f>SUM(E53:E62)</f>
        <v>404</v>
      </c>
      <c r="F63" s="15">
        <f>SUM(F53:F62)</f>
        <v>2337.6999999999998</v>
      </c>
      <c r="G63" s="16"/>
      <c r="H63" s="16"/>
      <c r="I63" s="15">
        <f>SUM(I53:I62)</f>
        <v>324.12000000000006</v>
      </c>
      <c r="J63" s="16"/>
      <c r="K63" s="16"/>
      <c r="L63" s="16"/>
      <c r="M63" s="15">
        <f>SUM(M53:M62)</f>
        <v>237.03299999999999</v>
      </c>
      <c r="N63" s="15"/>
      <c r="O63" s="16"/>
      <c r="P63" s="16"/>
      <c r="Q63" s="15"/>
      <c r="R63" s="15">
        <f t="shared" ref="R63:T63" si="29">SUM(R53:R62)</f>
        <v>26.916999999999998</v>
      </c>
      <c r="S63" s="15">
        <f t="shared" si="29"/>
        <v>263.95</v>
      </c>
      <c r="T63" s="15">
        <f t="shared" si="29"/>
        <v>0</v>
      </c>
      <c r="U63" s="15"/>
      <c r="V63" s="15"/>
      <c r="W63" s="15"/>
      <c r="X63" s="15"/>
      <c r="Y63" s="19"/>
      <c r="Z63" s="19"/>
      <c r="AA63" s="19"/>
      <c r="AB63" s="19"/>
      <c r="AC63" s="19"/>
      <c r="AD63" s="19"/>
      <c r="AE63" s="19"/>
      <c r="AF63" s="19"/>
      <c r="AG63" s="19"/>
      <c r="AH63" s="19"/>
      <c r="AI63" s="19"/>
      <c r="AJ63" s="19"/>
      <c r="AK63" s="19"/>
    </row>
    <row r="64" spans="1:37" ht="15.75" thickBot="1" x14ac:dyDescent="0.3">
      <c r="A64" s="8"/>
      <c r="B64" s="56"/>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58"/>
    </row>
    <row r="65" spans="1:37" ht="15.75" thickBot="1" x14ac:dyDescent="0.3">
      <c r="B65" s="73" t="s">
        <v>69</v>
      </c>
      <c r="C65" s="9" t="s">
        <v>723</v>
      </c>
      <c r="D65" s="11">
        <v>2.2999999999999998</v>
      </c>
      <c r="E65" s="9">
        <v>46</v>
      </c>
      <c r="F65" s="13">
        <f t="shared" ref="F65:F74" si="30">D65*E65</f>
        <v>105.8</v>
      </c>
      <c r="G65" s="10">
        <f t="shared" ref="G65:G74" si="31">H65/D65</f>
        <v>0.1391304347826087</v>
      </c>
      <c r="H65" s="10">
        <v>0.32</v>
      </c>
      <c r="I65" s="12">
        <f t="shared" ref="I65:I74" si="32">G65*F65</f>
        <v>14.72</v>
      </c>
      <c r="J65" s="10">
        <v>-0.39</v>
      </c>
      <c r="K65" s="10">
        <f t="shared" ref="K65:K74" si="33">L65/D65</f>
        <v>0.11956521739130437</v>
      </c>
      <c r="L65" s="10">
        <v>0.27500000000000002</v>
      </c>
      <c r="M65" s="12">
        <f t="shared" ref="M65:M74" si="34">K65*F65</f>
        <v>12.650000000000002</v>
      </c>
      <c r="N65" s="12" t="s">
        <v>1189</v>
      </c>
      <c r="O65" s="10"/>
      <c r="P65" s="10"/>
      <c r="Q65" s="12"/>
      <c r="R65" s="12">
        <f t="shared" ref="R65:R74" si="35">S65-M65</f>
        <v>1.2879999999999985</v>
      </c>
      <c r="S65" s="20">
        <v>13.938000000000001</v>
      </c>
      <c r="T65" s="20">
        <f t="shared" ref="T65:T74" si="36">Q65</f>
        <v>0</v>
      </c>
      <c r="U65" s="12">
        <v>271110</v>
      </c>
      <c r="V65" s="12" t="s">
        <v>1166</v>
      </c>
      <c r="W65" s="12"/>
      <c r="X65" s="12"/>
      <c r="Y65" s="32" t="s">
        <v>1115</v>
      </c>
      <c r="Z65" s="32" t="s">
        <v>108</v>
      </c>
      <c r="AA65" s="32" t="s">
        <v>108</v>
      </c>
      <c r="AB65" s="32" t="s">
        <v>116</v>
      </c>
      <c r="AC65" s="32" t="s">
        <v>110</v>
      </c>
      <c r="AD65" s="32" t="s">
        <v>119</v>
      </c>
      <c r="AE65" s="32" t="s">
        <v>112</v>
      </c>
      <c r="AF65" s="32" t="s">
        <v>120</v>
      </c>
      <c r="AG65" s="32" t="s">
        <v>120</v>
      </c>
      <c r="AH65" s="32" t="s">
        <v>120</v>
      </c>
      <c r="AI65" s="32" t="s">
        <v>120</v>
      </c>
      <c r="AJ65" s="32" t="s">
        <v>120</v>
      </c>
      <c r="AK65" s="32" t="s">
        <v>120</v>
      </c>
    </row>
    <row r="66" spans="1:37" ht="15.75" thickBot="1" x14ac:dyDescent="0.3">
      <c r="B66" s="30"/>
      <c r="C66" s="9" t="s">
        <v>724</v>
      </c>
      <c r="D66" s="11">
        <v>2.7</v>
      </c>
      <c r="E66" s="9">
        <v>53</v>
      </c>
      <c r="F66" s="13">
        <f t="shared" si="30"/>
        <v>143.10000000000002</v>
      </c>
      <c r="G66" s="10">
        <f t="shared" si="31"/>
        <v>0.10518518518518517</v>
      </c>
      <c r="H66" s="10">
        <v>0.28399999999999997</v>
      </c>
      <c r="I66" s="12">
        <f t="shared" si="32"/>
        <v>15.052000000000001</v>
      </c>
      <c r="J66" s="10">
        <v>-0.39</v>
      </c>
      <c r="K66" s="10">
        <f t="shared" si="33"/>
        <v>0.10444444444444442</v>
      </c>
      <c r="L66" s="10">
        <v>0.28199999999999997</v>
      </c>
      <c r="M66" s="12">
        <f t="shared" si="34"/>
        <v>14.946</v>
      </c>
      <c r="N66" s="12" t="s">
        <v>1189</v>
      </c>
      <c r="O66" s="10"/>
      <c r="P66" s="10"/>
      <c r="Q66" s="12"/>
      <c r="R66" s="12">
        <f t="shared" si="35"/>
        <v>1.7490000000000006</v>
      </c>
      <c r="S66" s="20">
        <v>16.695</v>
      </c>
      <c r="T66" s="20">
        <f t="shared" si="36"/>
        <v>0</v>
      </c>
      <c r="U66" s="12">
        <v>271110</v>
      </c>
      <c r="V66" s="12" t="s">
        <v>1166</v>
      </c>
      <c r="W66" s="12"/>
      <c r="X66" s="12"/>
      <c r="Y66" s="33"/>
      <c r="Z66" s="33"/>
      <c r="AA66" s="33"/>
      <c r="AB66" s="33"/>
      <c r="AC66" s="33"/>
      <c r="AD66" s="33"/>
      <c r="AE66" s="33"/>
      <c r="AF66" s="33"/>
      <c r="AG66" s="33"/>
      <c r="AH66" s="33"/>
      <c r="AI66" s="33"/>
      <c r="AJ66" s="33"/>
      <c r="AK66" s="33"/>
    </row>
    <row r="67" spans="1:37" ht="15.75" thickBot="1" x14ac:dyDescent="0.3">
      <c r="B67" s="30"/>
      <c r="C67" s="9" t="s">
        <v>725</v>
      </c>
      <c r="D67" s="11">
        <v>2.9</v>
      </c>
      <c r="E67" s="9">
        <v>50</v>
      </c>
      <c r="F67" s="13">
        <f t="shared" si="30"/>
        <v>145</v>
      </c>
      <c r="G67" s="10">
        <f t="shared" si="31"/>
        <v>8.3793103448275869E-2</v>
      </c>
      <c r="H67" s="10">
        <v>0.24299999999999999</v>
      </c>
      <c r="I67" s="12">
        <f t="shared" si="32"/>
        <v>12.15</v>
      </c>
      <c r="J67" s="10">
        <v>-0.39</v>
      </c>
      <c r="K67" s="10">
        <f t="shared" si="33"/>
        <v>8.3793103448275869E-2</v>
      </c>
      <c r="L67" s="10">
        <v>0.24299999999999999</v>
      </c>
      <c r="M67" s="12">
        <f t="shared" si="34"/>
        <v>12.15</v>
      </c>
      <c r="N67" s="12" t="s">
        <v>1189</v>
      </c>
      <c r="O67" s="10"/>
      <c r="P67" s="10"/>
      <c r="Q67" s="12"/>
      <c r="R67" s="12">
        <f t="shared" si="35"/>
        <v>1.75</v>
      </c>
      <c r="S67" s="20">
        <v>13.9</v>
      </c>
      <c r="T67" s="20">
        <f t="shared" si="36"/>
        <v>0</v>
      </c>
      <c r="U67" s="12">
        <v>271110</v>
      </c>
      <c r="V67" s="12" t="s">
        <v>1166</v>
      </c>
      <c r="W67" s="12"/>
      <c r="X67" s="12"/>
      <c r="Y67" s="33"/>
      <c r="Z67" s="33"/>
      <c r="AA67" s="33"/>
      <c r="AB67" s="33"/>
      <c r="AC67" s="33"/>
      <c r="AD67" s="33"/>
      <c r="AE67" s="33"/>
      <c r="AF67" s="33"/>
      <c r="AG67" s="33"/>
      <c r="AH67" s="33"/>
      <c r="AI67" s="33"/>
      <c r="AJ67" s="33"/>
      <c r="AK67" s="33"/>
    </row>
    <row r="68" spans="1:37" ht="15.75" thickBot="1" x14ac:dyDescent="0.3">
      <c r="B68" s="30"/>
      <c r="C68" s="9" t="s">
        <v>726</v>
      </c>
      <c r="D68" s="11">
        <v>2.6</v>
      </c>
      <c r="E68" s="9">
        <v>51</v>
      </c>
      <c r="F68" s="13">
        <f t="shared" si="30"/>
        <v>132.6</v>
      </c>
      <c r="G68" s="10">
        <f t="shared" si="31"/>
        <v>5.4615384615384607E-2</v>
      </c>
      <c r="H68" s="10">
        <v>0.14199999999999999</v>
      </c>
      <c r="I68" s="12">
        <f t="shared" si="32"/>
        <v>7.2419999999999982</v>
      </c>
      <c r="J68" s="10">
        <v>-0.39</v>
      </c>
      <c r="K68" s="10">
        <f t="shared" si="33"/>
        <v>5.4615384615384607E-2</v>
      </c>
      <c r="L68" s="10">
        <v>0.14199999999999999</v>
      </c>
      <c r="M68" s="12">
        <f t="shared" si="34"/>
        <v>7.2419999999999982</v>
      </c>
      <c r="N68" s="12" t="s">
        <v>1189</v>
      </c>
      <c r="O68" s="10"/>
      <c r="P68" s="10"/>
      <c r="Q68" s="12"/>
      <c r="R68" s="12">
        <f t="shared" si="35"/>
        <v>1.6320000000000023</v>
      </c>
      <c r="S68" s="20">
        <v>8.8740000000000006</v>
      </c>
      <c r="T68" s="20">
        <f t="shared" si="36"/>
        <v>0</v>
      </c>
      <c r="U68" s="12">
        <v>271110</v>
      </c>
      <c r="V68" s="12" t="s">
        <v>1166</v>
      </c>
      <c r="W68" s="12"/>
      <c r="X68" s="12"/>
      <c r="Y68" s="33"/>
      <c r="Z68" s="33"/>
      <c r="AA68" s="33"/>
      <c r="AB68" s="33"/>
      <c r="AC68" s="33"/>
      <c r="AD68" s="33"/>
      <c r="AE68" s="33"/>
      <c r="AF68" s="33"/>
      <c r="AG68" s="33"/>
      <c r="AH68" s="33"/>
      <c r="AI68" s="33"/>
      <c r="AJ68" s="33"/>
      <c r="AK68" s="33"/>
    </row>
    <row r="69" spans="1:37" ht="15.75" thickBot="1" x14ac:dyDescent="0.3">
      <c r="B69" s="30"/>
      <c r="C69" s="9" t="s">
        <v>727</v>
      </c>
      <c r="D69" s="11">
        <v>3.1</v>
      </c>
      <c r="E69" s="9">
        <v>50</v>
      </c>
      <c r="F69" s="13">
        <f t="shared" si="30"/>
        <v>155</v>
      </c>
      <c r="G69" s="10">
        <f t="shared" si="31"/>
        <v>9.0967741935483862E-2</v>
      </c>
      <c r="H69" s="10">
        <v>0.28199999999999997</v>
      </c>
      <c r="I69" s="12">
        <f t="shared" si="32"/>
        <v>14.099999999999998</v>
      </c>
      <c r="J69" s="10">
        <v>-0.39</v>
      </c>
      <c r="K69" s="10">
        <f t="shared" si="33"/>
        <v>8.1290322580645155E-2</v>
      </c>
      <c r="L69" s="10">
        <v>0.252</v>
      </c>
      <c r="M69" s="12">
        <f t="shared" si="34"/>
        <v>12.6</v>
      </c>
      <c r="N69" s="12" t="s">
        <v>1189</v>
      </c>
      <c r="O69" s="10"/>
      <c r="P69" s="10"/>
      <c r="Q69" s="12"/>
      <c r="R69" s="12">
        <f t="shared" si="35"/>
        <v>1.9000000000000004</v>
      </c>
      <c r="S69" s="20">
        <v>14.5</v>
      </c>
      <c r="T69" s="20">
        <f t="shared" si="36"/>
        <v>0</v>
      </c>
      <c r="U69" s="12">
        <v>271110</v>
      </c>
      <c r="V69" s="12" t="s">
        <v>1166</v>
      </c>
      <c r="W69" s="12"/>
      <c r="X69" s="12"/>
      <c r="Y69" s="33"/>
      <c r="Z69" s="33"/>
      <c r="AA69" s="33"/>
      <c r="AB69" s="33"/>
      <c r="AC69" s="33"/>
      <c r="AD69" s="33"/>
      <c r="AE69" s="33"/>
      <c r="AF69" s="33"/>
      <c r="AG69" s="33"/>
      <c r="AH69" s="33"/>
      <c r="AI69" s="33"/>
      <c r="AJ69" s="33"/>
      <c r="AK69" s="33"/>
    </row>
    <row r="70" spans="1:37" ht="15.75" thickBot="1" x14ac:dyDescent="0.3">
      <c r="B70" s="30"/>
      <c r="C70" s="9" t="s">
        <v>728</v>
      </c>
      <c r="D70" s="11">
        <v>3.6</v>
      </c>
      <c r="E70" s="9">
        <v>50</v>
      </c>
      <c r="F70" s="13">
        <f t="shared" si="30"/>
        <v>180</v>
      </c>
      <c r="G70" s="10">
        <f t="shared" si="31"/>
        <v>9.5000000000000001E-2</v>
      </c>
      <c r="H70" s="10">
        <v>0.34200000000000003</v>
      </c>
      <c r="I70" s="12">
        <f t="shared" si="32"/>
        <v>17.100000000000001</v>
      </c>
      <c r="J70" s="10">
        <v>-0.39</v>
      </c>
      <c r="K70" s="10">
        <f t="shared" si="33"/>
        <v>9.5000000000000001E-2</v>
      </c>
      <c r="L70" s="10">
        <v>0.34200000000000003</v>
      </c>
      <c r="M70" s="12">
        <f t="shared" si="34"/>
        <v>17.100000000000001</v>
      </c>
      <c r="N70" s="12" t="s">
        <v>1189</v>
      </c>
      <c r="O70" s="10"/>
      <c r="P70" s="10"/>
      <c r="Q70" s="12"/>
      <c r="R70" s="12">
        <f t="shared" si="35"/>
        <v>2.1999999999999993</v>
      </c>
      <c r="S70" s="20">
        <v>19.3</v>
      </c>
      <c r="T70" s="20">
        <f t="shared" si="36"/>
        <v>0</v>
      </c>
      <c r="U70" s="12">
        <v>271110</v>
      </c>
      <c r="V70" s="12" t="s">
        <v>1166</v>
      </c>
      <c r="W70" s="12"/>
      <c r="X70" s="12"/>
      <c r="Y70" s="33"/>
      <c r="Z70" s="33"/>
      <c r="AA70" s="33"/>
      <c r="AB70" s="33"/>
      <c r="AC70" s="33"/>
      <c r="AD70" s="33"/>
      <c r="AE70" s="33"/>
      <c r="AF70" s="33"/>
      <c r="AG70" s="33"/>
      <c r="AH70" s="33"/>
      <c r="AI70" s="33"/>
      <c r="AJ70" s="33"/>
      <c r="AK70" s="33"/>
    </row>
    <row r="71" spans="1:37" ht="15.75" thickBot="1" x14ac:dyDescent="0.3">
      <c r="B71" s="30"/>
      <c r="C71" s="9" t="s">
        <v>729</v>
      </c>
      <c r="D71" s="11">
        <v>3.4</v>
      </c>
      <c r="E71" s="9">
        <v>50</v>
      </c>
      <c r="F71" s="13">
        <f t="shared" si="30"/>
        <v>170</v>
      </c>
      <c r="G71" s="10">
        <f t="shared" si="31"/>
        <v>0.10558823529411765</v>
      </c>
      <c r="H71" s="10">
        <v>0.35899999999999999</v>
      </c>
      <c r="I71" s="12">
        <f t="shared" si="32"/>
        <v>17.95</v>
      </c>
      <c r="J71" s="10">
        <v>-0.39</v>
      </c>
      <c r="K71" s="10">
        <f t="shared" si="33"/>
        <v>0.10147058823529412</v>
      </c>
      <c r="L71" s="10">
        <v>0.34499999999999997</v>
      </c>
      <c r="M71" s="12">
        <f t="shared" si="34"/>
        <v>17.25</v>
      </c>
      <c r="N71" s="12" t="s">
        <v>1189</v>
      </c>
      <c r="O71" s="10"/>
      <c r="P71" s="10"/>
      <c r="Q71" s="12"/>
      <c r="R71" s="12">
        <f t="shared" si="35"/>
        <v>2.1000000000000014</v>
      </c>
      <c r="S71" s="20">
        <v>19.350000000000001</v>
      </c>
      <c r="T71" s="20">
        <f t="shared" si="36"/>
        <v>0</v>
      </c>
      <c r="U71" s="12">
        <v>271110</v>
      </c>
      <c r="V71" s="12" t="s">
        <v>1166</v>
      </c>
      <c r="W71" s="12"/>
      <c r="X71" s="12"/>
      <c r="Y71" s="33"/>
      <c r="Z71" s="33"/>
      <c r="AA71" s="33"/>
      <c r="AB71" s="33"/>
      <c r="AC71" s="33"/>
      <c r="AD71" s="33"/>
      <c r="AE71" s="33"/>
      <c r="AF71" s="33"/>
      <c r="AG71" s="33"/>
      <c r="AH71" s="33"/>
      <c r="AI71" s="33"/>
      <c r="AJ71" s="33"/>
      <c r="AK71" s="33"/>
    </row>
    <row r="72" spans="1:37" ht="15.75" thickBot="1" x14ac:dyDescent="0.3">
      <c r="B72" s="30"/>
      <c r="C72" s="9" t="s">
        <v>730</v>
      </c>
      <c r="D72" s="11">
        <v>3.4</v>
      </c>
      <c r="E72" s="9">
        <v>51</v>
      </c>
      <c r="F72" s="13">
        <f t="shared" si="30"/>
        <v>173.4</v>
      </c>
      <c r="G72" s="10">
        <f t="shared" si="31"/>
        <v>5.4411764705882354E-2</v>
      </c>
      <c r="H72" s="10">
        <v>0.185</v>
      </c>
      <c r="I72" s="12">
        <f t="shared" si="32"/>
        <v>9.4350000000000005</v>
      </c>
      <c r="J72" s="10">
        <v>-0.39</v>
      </c>
      <c r="K72" s="10">
        <f t="shared" si="33"/>
        <v>4.9411764705882356E-2</v>
      </c>
      <c r="L72" s="10">
        <v>0.16800000000000001</v>
      </c>
      <c r="M72" s="12">
        <f t="shared" si="34"/>
        <v>8.5680000000000014</v>
      </c>
      <c r="N72" s="12" t="s">
        <v>1189</v>
      </c>
      <c r="O72" s="10"/>
      <c r="P72" s="10"/>
      <c r="Q72" s="12"/>
      <c r="R72" s="12">
        <f t="shared" si="35"/>
        <v>2.1419999999999995</v>
      </c>
      <c r="S72" s="20">
        <v>10.71</v>
      </c>
      <c r="T72" s="20">
        <f t="shared" si="36"/>
        <v>0</v>
      </c>
      <c r="U72" s="12">
        <v>271110</v>
      </c>
      <c r="V72" s="12" t="s">
        <v>1166</v>
      </c>
      <c r="W72" s="12"/>
      <c r="X72" s="12"/>
      <c r="Y72" s="33"/>
      <c r="Z72" s="33"/>
      <c r="AA72" s="33"/>
      <c r="AB72" s="33"/>
      <c r="AC72" s="33"/>
      <c r="AD72" s="33"/>
      <c r="AE72" s="33"/>
      <c r="AF72" s="33"/>
      <c r="AG72" s="33"/>
      <c r="AH72" s="33"/>
      <c r="AI72" s="33"/>
      <c r="AJ72" s="33"/>
      <c r="AK72" s="33"/>
    </row>
    <row r="73" spans="1:37" ht="15.75" thickBot="1" x14ac:dyDescent="0.3">
      <c r="B73" s="30"/>
      <c r="C73" s="9" t="s">
        <v>731</v>
      </c>
      <c r="D73" s="11">
        <v>3.7</v>
      </c>
      <c r="E73" s="9">
        <v>50</v>
      </c>
      <c r="F73" s="13">
        <f t="shared" si="30"/>
        <v>185</v>
      </c>
      <c r="G73" s="10">
        <f t="shared" si="31"/>
        <v>0.14432432432432432</v>
      </c>
      <c r="H73" s="10">
        <v>0.53400000000000003</v>
      </c>
      <c r="I73" s="12">
        <f t="shared" si="32"/>
        <v>26.7</v>
      </c>
      <c r="J73" s="10">
        <v>-0.39</v>
      </c>
      <c r="K73" s="10">
        <f t="shared" si="33"/>
        <v>5.3243243243243241E-2</v>
      </c>
      <c r="L73" s="10">
        <v>0.19700000000000001</v>
      </c>
      <c r="M73" s="12">
        <f t="shared" si="34"/>
        <v>9.85</v>
      </c>
      <c r="N73" s="12" t="s">
        <v>1189</v>
      </c>
      <c r="O73" s="10"/>
      <c r="P73" s="10"/>
      <c r="Q73" s="12"/>
      <c r="R73" s="12">
        <f t="shared" si="35"/>
        <v>2.25</v>
      </c>
      <c r="S73" s="20">
        <v>12.1</v>
      </c>
      <c r="T73" s="20">
        <f t="shared" si="36"/>
        <v>0</v>
      </c>
      <c r="U73" s="12">
        <v>271110</v>
      </c>
      <c r="V73" s="12" t="s">
        <v>1166</v>
      </c>
      <c r="W73" s="12"/>
      <c r="X73" s="12"/>
      <c r="Y73" s="33"/>
      <c r="Z73" s="33"/>
      <c r="AA73" s="33"/>
      <c r="AB73" s="33"/>
      <c r="AC73" s="33"/>
      <c r="AD73" s="33"/>
      <c r="AE73" s="33"/>
      <c r="AF73" s="33"/>
      <c r="AG73" s="33"/>
      <c r="AH73" s="33"/>
      <c r="AI73" s="33"/>
      <c r="AJ73" s="33"/>
      <c r="AK73" s="33"/>
    </row>
    <row r="74" spans="1:37" ht="15.75" thickBot="1" x14ac:dyDescent="0.3">
      <c r="B74" s="31"/>
      <c r="C74" s="9" t="s">
        <v>732</v>
      </c>
      <c r="D74" s="11">
        <v>3.9</v>
      </c>
      <c r="E74" s="9">
        <v>45</v>
      </c>
      <c r="F74" s="13">
        <f t="shared" si="30"/>
        <v>175.5</v>
      </c>
      <c r="G74" s="10">
        <f t="shared" si="31"/>
        <v>0.16179487179487179</v>
      </c>
      <c r="H74" s="10">
        <v>0.63100000000000001</v>
      </c>
      <c r="I74" s="12">
        <f t="shared" si="32"/>
        <v>28.395</v>
      </c>
      <c r="J74" s="10">
        <v>-0.39</v>
      </c>
      <c r="K74" s="10">
        <f t="shared" si="33"/>
        <v>5.333333333333333E-2</v>
      </c>
      <c r="L74" s="10">
        <v>0.20799999999999999</v>
      </c>
      <c r="M74" s="12">
        <f t="shared" si="34"/>
        <v>9.36</v>
      </c>
      <c r="N74" s="12" t="s">
        <v>1189</v>
      </c>
      <c r="O74" s="10"/>
      <c r="P74" s="10"/>
      <c r="Q74" s="12"/>
      <c r="R74" s="12">
        <f t="shared" si="35"/>
        <v>2.16</v>
      </c>
      <c r="S74" s="20">
        <v>11.52</v>
      </c>
      <c r="T74" s="20">
        <f t="shared" si="36"/>
        <v>0</v>
      </c>
      <c r="U74" s="12">
        <v>271110</v>
      </c>
      <c r="V74" s="12" t="s">
        <v>1166</v>
      </c>
      <c r="W74" s="12"/>
      <c r="X74" s="12"/>
      <c r="Y74" s="34"/>
      <c r="Z74" s="34"/>
      <c r="AA74" s="34"/>
      <c r="AB74" s="34"/>
      <c r="AC74" s="34"/>
      <c r="AD74" s="34"/>
      <c r="AE74" s="34"/>
      <c r="AF74" s="34"/>
      <c r="AG74" s="34"/>
      <c r="AH74" s="34"/>
      <c r="AI74" s="34"/>
      <c r="AJ74" s="34"/>
      <c r="AK74" s="34"/>
    </row>
    <row r="75" spans="1:37" ht="15.75" thickBot="1" x14ac:dyDescent="0.3">
      <c r="A75" s="8"/>
      <c r="B75" s="18" t="s">
        <v>32</v>
      </c>
      <c r="C75" s="14" t="s">
        <v>69</v>
      </c>
      <c r="D75" s="14"/>
      <c r="E75" s="14">
        <f>SUM(E65:E74)</f>
        <v>496</v>
      </c>
      <c r="F75" s="15">
        <f>SUM(F65:F74)</f>
        <v>1565.4</v>
      </c>
      <c r="G75" s="16"/>
      <c r="H75" s="16"/>
      <c r="I75" s="15">
        <f>SUM(I65:I74)</f>
        <v>162.84400000000002</v>
      </c>
      <c r="J75" s="16"/>
      <c r="K75" s="16"/>
      <c r="L75" s="16"/>
      <c r="M75" s="15">
        <f>SUM(M65:M74)</f>
        <v>121.71599999999999</v>
      </c>
      <c r="N75" s="15"/>
      <c r="O75" s="16"/>
      <c r="P75" s="16"/>
      <c r="Q75" s="15"/>
      <c r="R75" s="15">
        <f t="shared" ref="R75:T75" si="37">SUM(R65:R74)</f>
        <v>19.171000000000003</v>
      </c>
      <c r="S75" s="15">
        <f t="shared" si="37"/>
        <v>140.88700000000003</v>
      </c>
      <c r="T75" s="15">
        <f t="shared" si="37"/>
        <v>0</v>
      </c>
      <c r="U75" s="15"/>
      <c r="V75" s="15"/>
      <c r="W75" s="15"/>
      <c r="X75" s="15"/>
      <c r="Y75" s="19"/>
      <c r="Z75" s="19"/>
      <c r="AA75" s="19"/>
      <c r="AB75" s="19"/>
      <c r="AC75" s="19"/>
      <c r="AD75" s="19"/>
      <c r="AE75" s="19"/>
      <c r="AF75" s="19"/>
      <c r="AG75" s="19"/>
      <c r="AH75" s="19"/>
      <c r="AI75" s="19"/>
      <c r="AJ75" s="19"/>
      <c r="AK75" s="19"/>
    </row>
    <row r="76" spans="1:37" ht="15.75" thickBot="1" x14ac:dyDescent="0.3">
      <c r="A76" s="8"/>
      <c r="B76" s="56"/>
      <c r="C76" s="57"/>
      <c r="D76" s="57"/>
      <c r="E76" s="57"/>
      <c r="F76" s="57"/>
      <c r="G76" s="57"/>
      <c r="H76" s="57"/>
      <c r="I76" s="57"/>
      <c r="J76" s="57"/>
      <c r="K76" s="57"/>
      <c r="L76" s="57"/>
      <c r="M76" s="57"/>
      <c r="N76" s="57"/>
      <c r="O76" s="57"/>
      <c r="P76" s="57"/>
      <c r="Q76" s="57"/>
      <c r="R76" s="57"/>
      <c r="S76" s="57"/>
      <c r="T76" s="57"/>
      <c r="U76" s="57"/>
      <c r="V76" s="57"/>
      <c r="W76" s="57"/>
      <c r="X76" s="57"/>
      <c r="Y76" s="57"/>
      <c r="Z76" s="57"/>
      <c r="AA76" s="57"/>
      <c r="AB76" s="57"/>
      <c r="AC76" s="57"/>
      <c r="AD76" s="57"/>
      <c r="AE76" s="57"/>
      <c r="AF76" s="57"/>
      <c r="AG76" s="57"/>
      <c r="AH76" s="57"/>
      <c r="AI76" s="57"/>
      <c r="AJ76" s="57"/>
      <c r="AK76" s="58"/>
    </row>
    <row r="77" spans="1:37" ht="15.75" thickBot="1" x14ac:dyDescent="0.3">
      <c r="B77" s="73" t="s">
        <v>73</v>
      </c>
      <c r="C77" s="9" t="s">
        <v>733</v>
      </c>
      <c r="D77" s="11">
        <v>3.4</v>
      </c>
      <c r="E77" s="9">
        <v>52</v>
      </c>
      <c r="F77" s="13">
        <f t="shared" ref="F77:F84" si="38">D77*E77</f>
        <v>176.79999999999998</v>
      </c>
      <c r="G77" s="10">
        <f t="shared" ref="G77:G84" si="39">H77/D77</f>
        <v>0.13794117647058823</v>
      </c>
      <c r="H77" s="10">
        <v>0.46899999999999997</v>
      </c>
      <c r="I77" s="12">
        <f t="shared" ref="I77:I84" si="40">G77*F77</f>
        <v>24.387999999999998</v>
      </c>
      <c r="J77" s="10">
        <v>0.08</v>
      </c>
      <c r="K77" s="10">
        <f t="shared" ref="K77:K84" si="41">L77/D77</f>
        <v>0.13764705882352943</v>
      </c>
      <c r="L77" s="10">
        <v>0.46800000000000003</v>
      </c>
      <c r="M77" s="12">
        <f t="shared" ref="M77:M84" si="42">K77*F77</f>
        <v>24.336000000000002</v>
      </c>
      <c r="N77" s="12" t="s">
        <v>1189</v>
      </c>
      <c r="O77" s="10"/>
      <c r="P77" s="10"/>
      <c r="Q77" s="12"/>
      <c r="R77" s="12">
        <f t="shared" ref="R77:R84" si="43">S77-M77</f>
        <v>2.0279999999999987</v>
      </c>
      <c r="S77" s="20">
        <v>26.364000000000001</v>
      </c>
      <c r="T77" s="20">
        <f t="shared" ref="T77:T84" si="44">Q77</f>
        <v>0</v>
      </c>
      <c r="U77" s="12">
        <v>271110</v>
      </c>
      <c r="V77" s="12" t="s">
        <v>1166</v>
      </c>
      <c r="W77" s="12"/>
      <c r="X77" s="12"/>
      <c r="Y77" s="32"/>
      <c r="Z77" s="32" t="s">
        <v>108</v>
      </c>
      <c r="AA77" s="32" t="s">
        <v>108</v>
      </c>
      <c r="AB77" s="32" t="s">
        <v>118</v>
      </c>
      <c r="AC77" s="32" t="s">
        <v>110</v>
      </c>
      <c r="AD77" s="32" t="s">
        <v>119</v>
      </c>
      <c r="AE77" s="32" t="s">
        <v>112</v>
      </c>
      <c r="AF77" s="32" t="s">
        <v>120</v>
      </c>
      <c r="AG77" s="32" t="s">
        <v>120</v>
      </c>
      <c r="AH77" s="32" t="s">
        <v>120</v>
      </c>
      <c r="AI77" s="32" t="s">
        <v>120</v>
      </c>
      <c r="AJ77" s="32" t="s">
        <v>120</v>
      </c>
      <c r="AK77" s="32" t="s">
        <v>120</v>
      </c>
    </row>
    <row r="78" spans="1:37" ht="15.75" thickBot="1" x14ac:dyDescent="0.3">
      <c r="B78" s="30"/>
      <c r="C78" s="9" t="s">
        <v>734</v>
      </c>
      <c r="D78" s="11">
        <v>3.5</v>
      </c>
      <c r="E78" s="9">
        <v>36</v>
      </c>
      <c r="F78" s="13">
        <f t="shared" si="38"/>
        <v>126</v>
      </c>
      <c r="G78" s="10">
        <f t="shared" si="39"/>
        <v>0.15885714285714286</v>
      </c>
      <c r="H78" s="10">
        <v>0.55600000000000005</v>
      </c>
      <c r="I78" s="12">
        <f t="shared" si="40"/>
        <v>20.016000000000002</v>
      </c>
      <c r="J78" s="10">
        <v>0.08</v>
      </c>
      <c r="K78" s="10">
        <f t="shared" si="41"/>
        <v>9.5142857142857154E-2</v>
      </c>
      <c r="L78" s="10">
        <v>0.33300000000000002</v>
      </c>
      <c r="M78" s="12">
        <f t="shared" si="42"/>
        <v>11.988000000000001</v>
      </c>
      <c r="N78" s="12" t="s">
        <v>1189</v>
      </c>
      <c r="O78" s="10"/>
      <c r="P78" s="10"/>
      <c r="Q78" s="12"/>
      <c r="R78" s="12">
        <f t="shared" si="43"/>
        <v>1.4759999999999991</v>
      </c>
      <c r="S78" s="20">
        <v>13.464</v>
      </c>
      <c r="T78" s="20">
        <f t="shared" si="44"/>
        <v>0</v>
      </c>
      <c r="U78" s="12">
        <v>271110</v>
      </c>
      <c r="V78" s="12" t="s">
        <v>1166</v>
      </c>
      <c r="W78" s="12"/>
      <c r="X78" s="12"/>
      <c r="Y78" s="33"/>
      <c r="Z78" s="33"/>
      <c r="AA78" s="33"/>
      <c r="AB78" s="33"/>
      <c r="AC78" s="33"/>
      <c r="AD78" s="33"/>
      <c r="AE78" s="33"/>
      <c r="AF78" s="33"/>
      <c r="AG78" s="33"/>
      <c r="AH78" s="33"/>
      <c r="AI78" s="33"/>
      <c r="AJ78" s="33"/>
      <c r="AK78" s="33"/>
    </row>
    <row r="79" spans="1:37" ht="15.75" thickBot="1" x14ac:dyDescent="0.3">
      <c r="B79" s="30"/>
      <c r="C79" s="9" t="s">
        <v>735</v>
      </c>
      <c r="D79" s="11">
        <v>6.6</v>
      </c>
      <c r="E79" s="9">
        <v>61</v>
      </c>
      <c r="F79" s="13">
        <f t="shared" si="38"/>
        <v>402.59999999999997</v>
      </c>
      <c r="G79" s="10">
        <f t="shared" si="39"/>
        <v>6.4393939393939392E-2</v>
      </c>
      <c r="H79" s="10">
        <v>0.42499999999999999</v>
      </c>
      <c r="I79" s="12">
        <f t="shared" si="40"/>
        <v>25.924999999999997</v>
      </c>
      <c r="J79" s="10">
        <v>0.08</v>
      </c>
      <c r="K79" s="10">
        <f t="shared" si="41"/>
        <v>1.7272727272727273E-2</v>
      </c>
      <c r="L79" s="10">
        <v>0.114</v>
      </c>
      <c r="M79" s="12">
        <f t="shared" si="42"/>
        <v>6.9539999999999997</v>
      </c>
      <c r="N79" s="12" t="s">
        <v>1189</v>
      </c>
      <c r="O79" s="10"/>
      <c r="P79" s="10"/>
      <c r="Q79" s="12"/>
      <c r="R79" s="12">
        <f t="shared" si="43"/>
        <v>2.9889999999999999</v>
      </c>
      <c r="S79" s="20">
        <v>9.9429999999999996</v>
      </c>
      <c r="T79" s="20">
        <f t="shared" si="44"/>
        <v>0</v>
      </c>
      <c r="U79" s="12">
        <v>271110</v>
      </c>
      <c r="V79" s="12" t="s">
        <v>1166</v>
      </c>
      <c r="W79" s="12"/>
      <c r="X79" s="12"/>
      <c r="Y79" s="33"/>
      <c r="Z79" s="33"/>
      <c r="AA79" s="33"/>
      <c r="AB79" s="33"/>
      <c r="AC79" s="33"/>
      <c r="AD79" s="33"/>
      <c r="AE79" s="33"/>
      <c r="AF79" s="33"/>
      <c r="AG79" s="33"/>
      <c r="AH79" s="33"/>
      <c r="AI79" s="33"/>
      <c r="AJ79" s="33"/>
      <c r="AK79" s="33"/>
    </row>
    <row r="80" spans="1:37" ht="15.75" thickBot="1" x14ac:dyDescent="0.3">
      <c r="B80" s="30"/>
      <c r="C80" s="9" t="s">
        <v>736</v>
      </c>
      <c r="D80" s="11">
        <v>6.2</v>
      </c>
      <c r="E80" s="9">
        <v>51</v>
      </c>
      <c r="F80" s="13">
        <f t="shared" si="38"/>
        <v>316.2</v>
      </c>
      <c r="G80" s="10">
        <f t="shared" si="39"/>
        <v>8.8387096774193555E-2</v>
      </c>
      <c r="H80" s="10">
        <v>0.54800000000000004</v>
      </c>
      <c r="I80" s="12">
        <f t="shared" si="40"/>
        <v>27.948</v>
      </c>
      <c r="J80" s="10">
        <v>0.08</v>
      </c>
      <c r="K80" s="10">
        <f t="shared" si="41"/>
        <v>7.5806451612903227E-3</v>
      </c>
      <c r="L80" s="10">
        <v>4.7E-2</v>
      </c>
      <c r="M80" s="12">
        <f t="shared" si="42"/>
        <v>2.3969999999999998</v>
      </c>
      <c r="N80" s="12" t="s">
        <v>1189</v>
      </c>
      <c r="O80" s="10"/>
      <c r="P80" s="10"/>
      <c r="Q80" s="12"/>
      <c r="R80" s="12">
        <f t="shared" si="43"/>
        <v>1.4280000000000004</v>
      </c>
      <c r="S80" s="20">
        <v>3.8250000000000002</v>
      </c>
      <c r="T80" s="20">
        <f t="shared" si="44"/>
        <v>0</v>
      </c>
      <c r="U80" s="12">
        <v>271110</v>
      </c>
      <c r="V80" s="12" t="s">
        <v>1166</v>
      </c>
      <c r="W80" s="12"/>
      <c r="X80" s="12"/>
      <c r="Y80" s="33"/>
      <c r="Z80" s="33"/>
      <c r="AA80" s="33"/>
      <c r="AB80" s="33"/>
      <c r="AC80" s="33"/>
      <c r="AD80" s="33"/>
      <c r="AE80" s="33"/>
      <c r="AF80" s="33"/>
      <c r="AG80" s="33"/>
      <c r="AH80" s="33"/>
      <c r="AI80" s="33"/>
      <c r="AJ80" s="33"/>
      <c r="AK80" s="33"/>
    </row>
    <row r="81" spans="1:37" ht="15.75" thickBot="1" x14ac:dyDescent="0.3">
      <c r="B81" s="30"/>
      <c r="C81" s="9" t="s">
        <v>737</v>
      </c>
      <c r="D81" s="11">
        <v>3.4</v>
      </c>
      <c r="E81" s="9">
        <v>61</v>
      </c>
      <c r="F81" s="13">
        <f t="shared" si="38"/>
        <v>207.4</v>
      </c>
      <c r="G81" s="10">
        <f t="shared" si="39"/>
        <v>0.18294117647058825</v>
      </c>
      <c r="H81" s="10">
        <v>0.622</v>
      </c>
      <c r="I81" s="12">
        <f t="shared" si="40"/>
        <v>37.942</v>
      </c>
      <c r="J81" s="10">
        <v>0.08</v>
      </c>
      <c r="K81" s="10">
        <f t="shared" si="41"/>
        <v>7.0294117647058826E-2</v>
      </c>
      <c r="L81" s="10">
        <v>0.23899999999999999</v>
      </c>
      <c r="M81" s="12">
        <f t="shared" si="42"/>
        <v>14.579000000000001</v>
      </c>
      <c r="N81" s="12" t="s">
        <v>1189</v>
      </c>
      <c r="O81" s="10"/>
      <c r="P81" s="10"/>
      <c r="Q81" s="12"/>
      <c r="R81" s="12">
        <f t="shared" si="43"/>
        <v>2.3789999999999978</v>
      </c>
      <c r="S81" s="20">
        <v>16.957999999999998</v>
      </c>
      <c r="T81" s="20">
        <f t="shared" si="44"/>
        <v>0</v>
      </c>
      <c r="U81" s="12">
        <v>271110</v>
      </c>
      <c r="V81" s="12" t="s">
        <v>1166</v>
      </c>
      <c r="W81" s="12"/>
      <c r="X81" s="12"/>
      <c r="Y81" s="33"/>
      <c r="Z81" s="33"/>
      <c r="AA81" s="33"/>
      <c r="AB81" s="33"/>
      <c r="AC81" s="33"/>
      <c r="AD81" s="33"/>
      <c r="AE81" s="33"/>
      <c r="AF81" s="33"/>
      <c r="AG81" s="33"/>
      <c r="AH81" s="33"/>
      <c r="AI81" s="33"/>
      <c r="AJ81" s="33"/>
      <c r="AK81" s="33"/>
    </row>
    <row r="82" spans="1:37" ht="15.75" thickBot="1" x14ac:dyDescent="0.3">
      <c r="B82" s="30"/>
      <c r="C82" s="9" t="s">
        <v>738</v>
      </c>
      <c r="D82" s="11">
        <v>2.9</v>
      </c>
      <c r="E82" s="9">
        <v>28</v>
      </c>
      <c r="F82" s="13">
        <f t="shared" si="38"/>
        <v>81.2</v>
      </c>
      <c r="G82" s="10">
        <f t="shared" si="39"/>
        <v>0.22931034482758622</v>
      </c>
      <c r="H82" s="10">
        <v>0.66500000000000004</v>
      </c>
      <c r="I82" s="12">
        <f t="shared" si="40"/>
        <v>18.62</v>
      </c>
      <c r="J82" s="10">
        <v>0.11</v>
      </c>
      <c r="K82" s="10">
        <f t="shared" si="41"/>
        <v>0.22862068965517243</v>
      </c>
      <c r="L82" s="10">
        <v>0.66300000000000003</v>
      </c>
      <c r="M82" s="12">
        <f t="shared" si="42"/>
        <v>18.564000000000004</v>
      </c>
      <c r="N82" s="12" t="s">
        <v>1189</v>
      </c>
      <c r="O82" s="10"/>
      <c r="P82" s="10"/>
      <c r="Q82" s="12"/>
      <c r="R82" s="12">
        <f t="shared" si="43"/>
        <v>1.0079999999999956</v>
      </c>
      <c r="S82" s="20">
        <v>19.571999999999999</v>
      </c>
      <c r="T82" s="20">
        <f t="shared" si="44"/>
        <v>0</v>
      </c>
      <c r="U82" s="12">
        <v>271110</v>
      </c>
      <c r="V82" s="12" t="s">
        <v>1166</v>
      </c>
      <c r="W82" s="12"/>
      <c r="X82" s="12"/>
      <c r="Y82" s="33"/>
      <c r="Z82" s="33"/>
      <c r="AA82" s="33"/>
      <c r="AB82" s="33"/>
      <c r="AC82" s="33"/>
      <c r="AD82" s="33"/>
      <c r="AE82" s="33"/>
      <c r="AF82" s="33"/>
      <c r="AG82" s="33"/>
      <c r="AH82" s="33"/>
      <c r="AI82" s="33"/>
      <c r="AJ82" s="33"/>
      <c r="AK82" s="33"/>
    </row>
    <row r="83" spans="1:37" ht="15.75" thickBot="1" x14ac:dyDescent="0.3">
      <c r="B83" s="30"/>
      <c r="C83" s="9" t="s">
        <v>739</v>
      </c>
      <c r="D83" s="11">
        <v>3.5</v>
      </c>
      <c r="E83" s="9">
        <v>60</v>
      </c>
      <c r="F83" s="13">
        <f t="shared" si="38"/>
        <v>210</v>
      </c>
      <c r="G83" s="10">
        <f t="shared" si="39"/>
        <v>0.38971428571428574</v>
      </c>
      <c r="H83" s="10">
        <v>1.3640000000000001</v>
      </c>
      <c r="I83" s="12">
        <f t="shared" si="40"/>
        <v>81.84</v>
      </c>
      <c r="J83" s="10">
        <v>-0.31</v>
      </c>
      <c r="K83" s="10">
        <f t="shared" si="41"/>
        <v>0.37971428571428573</v>
      </c>
      <c r="L83" s="10">
        <v>1.329</v>
      </c>
      <c r="M83" s="12">
        <f t="shared" si="42"/>
        <v>79.740000000000009</v>
      </c>
      <c r="N83" s="12" t="s">
        <v>1189</v>
      </c>
      <c r="O83" s="10"/>
      <c r="P83" s="10"/>
      <c r="Q83" s="12"/>
      <c r="R83" s="12">
        <f t="shared" si="43"/>
        <v>2.5799999999999841</v>
      </c>
      <c r="S83" s="20">
        <v>82.32</v>
      </c>
      <c r="T83" s="20">
        <f t="shared" si="44"/>
        <v>0</v>
      </c>
      <c r="U83" s="12">
        <v>271110</v>
      </c>
      <c r="V83" s="12" t="s">
        <v>1166</v>
      </c>
      <c r="W83" s="12"/>
      <c r="X83" s="12"/>
      <c r="Y83" s="33"/>
      <c r="Z83" s="33"/>
      <c r="AA83" s="33"/>
      <c r="AB83" s="33"/>
      <c r="AC83" s="33"/>
      <c r="AD83" s="33"/>
      <c r="AE83" s="33"/>
      <c r="AF83" s="33"/>
      <c r="AG83" s="33"/>
      <c r="AH83" s="33"/>
      <c r="AI83" s="33"/>
      <c r="AJ83" s="33"/>
      <c r="AK83" s="33"/>
    </row>
    <row r="84" spans="1:37" ht="15.75" thickBot="1" x14ac:dyDescent="0.3">
      <c r="B84" s="31"/>
      <c r="C84" s="9" t="s">
        <v>740</v>
      </c>
      <c r="D84" s="11">
        <v>3.5</v>
      </c>
      <c r="E84" s="9">
        <v>55</v>
      </c>
      <c r="F84" s="13">
        <f t="shared" si="38"/>
        <v>192.5</v>
      </c>
      <c r="G84" s="10">
        <f t="shared" si="39"/>
        <v>0.27971428571428569</v>
      </c>
      <c r="H84" s="10">
        <v>0.97899999999999998</v>
      </c>
      <c r="I84" s="12">
        <f t="shared" si="40"/>
        <v>53.844999999999999</v>
      </c>
      <c r="J84" s="10">
        <v>-0.31</v>
      </c>
      <c r="K84" s="10">
        <f t="shared" si="41"/>
        <v>0.27971428571428569</v>
      </c>
      <c r="L84" s="10">
        <v>0.97899999999999998</v>
      </c>
      <c r="M84" s="12">
        <f t="shared" si="42"/>
        <v>53.844999999999999</v>
      </c>
      <c r="N84" s="12" t="s">
        <v>1189</v>
      </c>
      <c r="O84" s="10"/>
      <c r="P84" s="10"/>
      <c r="Q84" s="12"/>
      <c r="R84" s="12">
        <f t="shared" si="43"/>
        <v>2.3100000000000023</v>
      </c>
      <c r="S84" s="20">
        <v>56.155000000000001</v>
      </c>
      <c r="T84" s="20">
        <f t="shared" si="44"/>
        <v>0</v>
      </c>
      <c r="U84" s="12">
        <v>271110</v>
      </c>
      <c r="V84" s="12" t="s">
        <v>1166</v>
      </c>
      <c r="W84" s="12"/>
      <c r="X84" s="12"/>
      <c r="Y84" s="34"/>
      <c r="Z84" s="34"/>
      <c r="AA84" s="34"/>
      <c r="AB84" s="34"/>
      <c r="AC84" s="34"/>
      <c r="AD84" s="34"/>
      <c r="AE84" s="34"/>
      <c r="AF84" s="34"/>
      <c r="AG84" s="34"/>
      <c r="AH84" s="34"/>
      <c r="AI84" s="34"/>
      <c r="AJ84" s="34"/>
      <c r="AK84" s="34"/>
    </row>
    <row r="85" spans="1:37" ht="15.75" thickBot="1" x14ac:dyDescent="0.3">
      <c r="A85" s="8"/>
      <c r="B85" s="18" t="s">
        <v>32</v>
      </c>
      <c r="C85" s="14" t="s">
        <v>73</v>
      </c>
      <c r="D85" s="14"/>
      <c r="E85" s="14">
        <f>SUM(E77:E84)</f>
        <v>404</v>
      </c>
      <c r="F85" s="15">
        <f>SUM(F77:F84)</f>
        <v>1712.7</v>
      </c>
      <c r="G85" s="16"/>
      <c r="H85" s="16"/>
      <c r="I85" s="15">
        <f>SUM(I77:I84)</f>
        <v>290.524</v>
      </c>
      <c r="J85" s="16"/>
      <c r="K85" s="16"/>
      <c r="L85" s="16"/>
      <c r="M85" s="15">
        <f>SUM(M77:M84)</f>
        <v>212.40300000000002</v>
      </c>
      <c r="N85" s="15"/>
      <c r="O85" s="16"/>
      <c r="P85" s="16"/>
      <c r="Q85" s="15"/>
      <c r="R85" s="15">
        <f t="shared" ref="R85:T85" si="45">SUM(R77:R84)</f>
        <v>16.197999999999979</v>
      </c>
      <c r="S85" s="15">
        <f t="shared" si="45"/>
        <v>228.601</v>
      </c>
      <c r="T85" s="15">
        <f t="shared" si="45"/>
        <v>0</v>
      </c>
      <c r="U85" s="15"/>
      <c r="V85" s="15"/>
      <c r="W85" s="15"/>
      <c r="X85" s="15"/>
      <c r="Y85" s="19"/>
      <c r="Z85" s="19"/>
      <c r="AA85" s="19"/>
      <c r="AB85" s="19"/>
      <c r="AC85" s="19"/>
      <c r="AD85" s="19"/>
      <c r="AE85" s="19"/>
      <c r="AF85" s="19"/>
      <c r="AG85" s="19"/>
      <c r="AH85" s="19"/>
      <c r="AI85" s="19"/>
      <c r="AJ85" s="19"/>
      <c r="AK85" s="19"/>
    </row>
    <row r="86" spans="1:37" ht="15.75" thickBot="1" x14ac:dyDescent="0.3">
      <c r="A86" s="8"/>
      <c r="B86" s="56"/>
      <c r="C86" s="57"/>
      <c r="D86" s="57"/>
      <c r="E86" s="57"/>
      <c r="F86" s="57"/>
      <c r="G86" s="57"/>
      <c r="H86" s="57"/>
      <c r="I86" s="57"/>
      <c r="J86" s="57"/>
      <c r="K86" s="57"/>
      <c r="L86" s="57"/>
      <c r="M86" s="57"/>
      <c r="N86" s="57"/>
      <c r="O86" s="57"/>
      <c r="P86" s="57"/>
      <c r="Q86" s="57"/>
      <c r="R86" s="57"/>
      <c r="S86" s="57"/>
      <c r="T86" s="57"/>
      <c r="U86" s="57"/>
      <c r="V86" s="57"/>
      <c r="W86" s="57"/>
      <c r="X86" s="57"/>
      <c r="Y86" s="57"/>
      <c r="Z86" s="57"/>
      <c r="AA86" s="57"/>
      <c r="AB86" s="57"/>
      <c r="AC86" s="57"/>
      <c r="AD86" s="57"/>
      <c r="AE86" s="57"/>
      <c r="AF86" s="57"/>
      <c r="AG86" s="57"/>
      <c r="AH86" s="57"/>
      <c r="AI86" s="57"/>
      <c r="AJ86" s="57"/>
      <c r="AK86" s="58"/>
    </row>
    <row r="87" spans="1:37" ht="15.75" thickBot="1" x14ac:dyDescent="0.3">
      <c r="A87" s="8"/>
      <c r="B87" s="73" t="s">
        <v>76</v>
      </c>
      <c r="C87" s="9" t="s">
        <v>741</v>
      </c>
      <c r="D87" s="11">
        <v>3.4</v>
      </c>
      <c r="E87" s="9">
        <v>56</v>
      </c>
      <c r="F87" s="13">
        <f t="shared" ref="F87:F95" si="46">D87*E87</f>
        <v>190.4</v>
      </c>
      <c r="G87" s="10">
        <f t="shared" ref="G87:G95" si="47">H87/D87</f>
        <v>0.19117647058823531</v>
      </c>
      <c r="H87" s="10">
        <v>0.65</v>
      </c>
      <c r="I87" s="12">
        <f t="shared" ref="I87:I95" si="48">G87*F87</f>
        <v>36.400000000000006</v>
      </c>
      <c r="J87" s="10">
        <v>-0.36</v>
      </c>
      <c r="K87" s="10">
        <f t="shared" ref="K87:K95" si="49">L87/D87</f>
        <v>0.19117647058823531</v>
      </c>
      <c r="L87" s="10">
        <v>0.65</v>
      </c>
      <c r="M87" s="12">
        <f t="shared" ref="M87:M95" si="50">K87*F87</f>
        <v>36.400000000000006</v>
      </c>
      <c r="N87" s="12" t="s">
        <v>1189</v>
      </c>
      <c r="O87" s="10"/>
      <c r="P87" s="10"/>
      <c r="Q87" s="12"/>
      <c r="R87" s="12">
        <f t="shared" ref="R87:R95" si="51">S87-M87</f>
        <v>2.1839999999999975</v>
      </c>
      <c r="S87" s="20">
        <v>38.584000000000003</v>
      </c>
      <c r="T87" s="20">
        <f t="shared" ref="T87:T95" si="52">Q87</f>
        <v>0</v>
      </c>
      <c r="U87" s="12">
        <v>272710</v>
      </c>
      <c r="V87" s="12" t="s">
        <v>1204</v>
      </c>
      <c r="W87" s="12"/>
      <c r="X87" s="12"/>
      <c r="Y87" s="32"/>
      <c r="Z87" s="32" t="s">
        <v>107</v>
      </c>
      <c r="AA87" s="32" t="s">
        <v>108</v>
      </c>
      <c r="AB87" s="32" t="s">
        <v>109</v>
      </c>
      <c r="AC87" s="32" t="s">
        <v>110</v>
      </c>
      <c r="AD87" s="32" t="s">
        <v>109</v>
      </c>
      <c r="AE87" s="32" t="s">
        <v>112</v>
      </c>
      <c r="AF87" s="32" t="s">
        <v>120</v>
      </c>
      <c r="AG87" s="32" t="s">
        <v>120</v>
      </c>
      <c r="AH87" s="32" t="s">
        <v>120</v>
      </c>
      <c r="AI87" s="32" t="s">
        <v>120</v>
      </c>
      <c r="AJ87" s="32" t="s">
        <v>120</v>
      </c>
      <c r="AK87" s="32" t="s">
        <v>120</v>
      </c>
    </row>
    <row r="88" spans="1:37" ht="15.75" thickBot="1" x14ac:dyDescent="0.3">
      <c r="A88" s="8"/>
      <c r="B88" s="30"/>
      <c r="C88" s="9" t="s">
        <v>742</v>
      </c>
      <c r="D88" s="11">
        <v>3.2</v>
      </c>
      <c r="E88" s="9">
        <v>50</v>
      </c>
      <c r="F88" s="13">
        <f t="shared" si="46"/>
        <v>160</v>
      </c>
      <c r="G88" s="10">
        <f t="shared" si="47"/>
        <v>0.26031249999999995</v>
      </c>
      <c r="H88" s="10">
        <v>0.83299999999999996</v>
      </c>
      <c r="I88" s="12">
        <f t="shared" si="48"/>
        <v>41.649999999999991</v>
      </c>
      <c r="J88" s="10" t="s">
        <v>1202</v>
      </c>
      <c r="K88" s="10"/>
      <c r="L88" s="10"/>
      <c r="M88" s="12"/>
      <c r="N88" s="12" t="s">
        <v>1189</v>
      </c>
      <c r="O88" s="10"/>
      <c r="P88" s="10"/>
      <c r="Q88" s="12"/>
      <c r="R88" s="12">
        <f>S88-I88</f>
        <v>2.3500000000000085</v>
      </c>
      <c r="S88" s="20">
        <v>44</v>
      </c>
      <c r="T88" s="20">
        <f t="shared" si="52"/>
        <v>0</v>
      </c>
      <c r="U88" s="12">
        <v>272710</v>
      </c>
      <c r="V88" s="12" t="s">
        <v>1204</v>
      </c>
      <c r="W88" s="12"/>
      <c r="X88" s="12"/>
      <c r="Y88" s="33"/>
      <c r="Z88" s="33"/>
      <c r="AA88" s="33"/>
      <c r="AB88" s="33"/>
      <c r="AC88" s="33"/>
      <c r="AD88" s="33"/>
      <c r="AE88" s="33"/>
      <c r="AF88" s="33"/>
      <c r="AG88" s="33"/>
      <c r="AH88" s="33"/>
      <c r="AI88" s="33"/>
      <c r="AJ88" s="33"/>
      <c r="AK88" s="33"/>
    </row>
    <row r="89" spans="1:37" ht="15.75" thickBot="1" x14ac:dyDescent="0.3">
      <c r="A89" s="8"/>
      <c r="B89" s="30"/>
      <c r="C89" s="9" t="s">
        <v>743</v>
      </c>
      <c r="D89" s="11">
        <v>4</v>
      </c>
      <c r="E89" s="9">
        <v>50</v>
      </c>
      <c r="F89" s="13">
        <f t="shared" si="46"/>
        <v>200</v>
      </c>
      <c r="G89" s="10">
        <f t="shared" si="47"/>
        <v>0.14050000000000001</v>
      </c>
      <c r="H89" s="10">
        <v>0.56200000000000006</v>
      </c>
      <c r="I89" s="12">
        <f t="shared" si="48"/>
        <v>28.1</v>
      </c>
      <c r="J89" s="10" t="s">
        <v>1202</v>
      </c>
      <c r="K89" s="10"/>
      <c r="L89" s="10"/>
      <c r="M89" s="12"/>
      <c r="N89" s="12" t="s">
        <v>1189</v>
      </c>
      <c r="O89" s="10"/>
      <c r="P89" s="10"/>
      <c r="Q89" s="12"/>
      <c r="R89" s="12">
        <f>S89-I89</f>
        <v>1.8999999999999986</v>
      </c>
      <c r="S89" s="20">
        <v>30</v>
      </c>
      <c r="T89" s="20">
        <f t="shared" si="52"/>
        <v>0</v>
      </c>
      <c r="U89" s="12">
        <v>272710</v>
      </c>
      <c r="V89" s="12" t="s">
        <v>1204</v>
      </c>
      <c r="W89" s="12"/>
      <c r="X89" s="12"/>
      <c r="Y89" s="33"/>
      <c r="Z89" s="33"/>
      <c r="AA89" s="33"/>
      <c r="AB89" s="33"/>
      <c r="AC89" s="33"/>
      <c r="AD89" s="33"/>
      <c r="AE89" s="33"/>
      <c r="AF89" s="33"/>
      <c r="AG89" s="33"/>
      <c r="AH89" s="33"/>
      <c r="AI89" s="33"/>
      <c r="AJ89" s="33"/>
      <c r="AK89" s="33"/>
    </row>
    <row r="90" spans="1:37" ht="15.75" thickBot="1" x14ac:dyDescent="0.3">
      <c r="A90" s="8"/>
      <c r="B90" s="30"/>
      <c r="C90" s="9" t="s">
        <v>744</v>
      </c>
      <c r="D90" s="11">
        <v>5.7</v>
      </c>
      <c r="E90" s="9">
        <v>50</v>
      </c>
      <c r="F90" s="13">
        <f t="shared" si="46"/>
        <v>285</v>
      </c>
      <c r="G90" s="10">
        <f t="shared" si="47"/>
        <v>5.6140350877192984E-2</v>
      </c>
      <c r="H90" s="10">
        <v>0.32</v>
      </c>
      <c r="I90" s="12">
        <f t="shared" si="48"/>
        <v>16</v>
      </c>
      <c r="J90" s="10">
        <v>-0.2</v>
      </c>
      <c r="K90" s="10">
        <f t="shared" si="49"/>
        <v>5.6140350877192984E-2</v>
      </c>
      <c r="L90" s="10">
        <v>0.32</v>
      </c>
      <c r="M90" s="12">
        <f t="shared" si="50"/>
        <v>16</v>
      </c>
      <c r="N90" s="12" t="s">
        <v>1189</v>
      </c>
      <c r="O90" s="10"/>
      <c r="P90" s="10"/>
      <c r="Q90" s="12"/>
      <c r="R90" s="12">
        <f t="shared" si="51"/>
        <v>3.3000000000000007</v>
      </c>
      <c r="S90" s="20">
        <v>19.3</v>
      </c>
      <c r="T90" s="20">
        <f t="shared" si="52"/>
        <v>0</v>
      </c>
      <c r="U90" s="12">
        <v>272710</v>
      </c>
      <c r="V90" s="12" t="s">
        <v>1204</v>
      </c>
      <c r="W90" s="12"/>
      <c r="X90" s="12"/>
      <c r="Y90" s="33"/>
      <c r="Z90" s="33"/>
      <c r="AA90" s="33"/>
      <c r="AB90" s="33"/>
      <c r="AC90" s="33"/>
      <c r="AD90" s="33"/>
      <c r="AE90" s="33"/>
      <c r="AF90" s="33"/>
      <c r="AG90" s="33"/>
      <c r="AH90" s="33"/>
      <c r="AI90" s="33"/>
      <c r="AJ90" s="33"/>
      <c r="AK90" s="33"/>
    </row>
    <row r="91" spans="1:37" ht="15.75" thickBot="1" x14ac:dyDescent="0.3">
      <c r="A91" s="8"/>
      <c r="B91" s="30"/>
      <c r="C91" s="9" t="s">
        <v>745</v>
      </c>
      <c r="D91" s="11">
        <v>6.1</v>
      </c>
      <c r="E91" s="9">
        <v>49</v>
      </c>
      <c r="F91" s="13">
        <f t="shared" si="46"/>
        <v>298.89999999999998</v>
      </c>
      <c r="G91" s="10">
        <f t="shared" si="47"/>
        <v>0.10803278688524591</v>
      </c>
      <c r="H91" s="10">
        <v>0.65900000000000003</v>
      </c>
      <c r="I91" s="12">
        <f t="shared" si="48"/>
        <v>32.290999999999997</v>
      </c>
      <c r="J91" s="10">
        <v>-0.2</v>
      </c>
      <c r="K91" s="10">
        <f t="shared" si="49"/>
        <v>0.10803278688524591</v>
      </c>
      <c r="L91" s="10">
        <v>0.65900000000000003</v>
      </c>
      <c r="M91" s="12">
        <f t="shared" si="50"/>
        <v>32.290999999999997</v>
      </c>
      <c r="N91" s="12" t="s">
        <v>1189</v>
      </c>
      <c r="O91" s="10"/>
      <c r="P91" s="10"/>
      <c r="Q91" s="12"/>
      <c r="R91" s="12">
        <f t="shared" si="51"/>
        <v>3.4299999999999997</v>
      </c>
      <c r="S91" s="20">
        <v>35.720999999999997</v>
      </c>
      <c r="T91" s="20">
        <f t="shared" si="52"/>
        <v>0</v>
      </c>
      <c r="U91" s="12">
        <v>272710</v>
      </c>
      <c r="V91" s="12" t="s">
        <v>1204</v>
      </c>
      <c r="W91" s="12"/>
      <c r="X91" s="12"/>
      <c r="Y91" s="33"/>
      <c r="Z91" s="33"/>
      <c r="AA91" s="33"/>
      <c r="AB91" s="33"/>
      <c r="AC91" s="33"/>
      <c r="AD91" s="33"/>
      <c r="AE91" s="33"/>
      <c r="AF91" s="33"/>
      <c r="AG91" s="33"/>
      <c r="AH91" s="33"/>
      <c r="AI91" s="33"/>
      <c r="AJ91" s="33"/>
      <c r="AK91" s="33"/>
    </row>
    <row r="92" spans="1:37" ht="15.75" thickBot="1" x14ac:dyDescent="0.3">
      <c r="A92" s="8"/>
      <c r="B92" s="30"/>
      <c r="C92" s="9" t="s">
        <v>746</v>
      </c>
      <c r="D92" s="11">
        <v>5.9</v>
      </c>
      <c r="E92" s="9">
        <v>51</v>
      </c>
      <c r="F92" s="13">
        <f t="shared" si="46"/>
        <v>300.90000000000003</v>
      </c>
      <c r="G92" s="10">
        <f t="shared" si="47"/>
        <v>0.21169491525423728</v>
      </c>
      <c r="H92" s="10">
        <v>1.2490000000000001</v>
      </c>
      <c r="I92" s="12">
        <f t="shared" si="48"/>
        <v>63.699000000000005</v>
      </c>
      <c r="J92" s="10">
        <v>-0.2</v>
      </c>
      <c r="K92" s="10">
        <f t="shared" si="49"/>
        <v>0.20220338983050848</v>
      </c>
      <c r="L92" s="10">
        <v>1.1930000000000001</v>
      </c>
      <c r="M92" s="12">
        <f t="shared" si="50"/>
        <v>60.843000000000011</v>
      </c>
      <c r="N92" s="12" t="s">
        <v>1189</v>
      </c>
      <c r="O92" s="10"/>
      <c r="P92" s="10"/>
      <c r="Q92" s="12"/>
      <c r="R92" s="12">
        <f t="shared" si="51"/>
        <v>3.4169999999999945</v>
      </c>
      <c r="S92" s="20">
        <v>64.260000000000005</v>
      </c>
      <c r="T92" s="20">
        <f t="shared" si="52"/>
        <v>0</v>
      </c>
      <c r="U92" s="12">
        <v>272710</v>
      </c>
      <c r="V92" s="12" t="s">
        <v>1204</v>
      </c>
      <c r="W92" s="12"/>
      <c r="X92" s="12"/>
      <c r="Y92" s="33"/>
      <c r="Z92" s="33"/>
      <c r="AA92" s="33"/>
      <c r="AB92" s="33"/>
      <c r="AC92" s="33"/>
      <c r="AD92" s="33"/>
      <c r="AE92" s="33"/>
      <c r="AF92" s="33"/>
      <c r="AG92" s="33"/>
      <c r="AH92" s="33"/>
      <c r="AI92" s="33"/>
      <c r="AJ92" s="33"/>
      <c r="AK92" s="33"/>
    </row>
    <row r="93" spans="1:37" ht="15.75" thickBot="1" x14ac:dyDescent="0.3">
      <c r="A93" s="8"/>
      <c r="B93" s="30"/>
      <c r="C93" s="9" t="s">
        <v>747</v>
      </c>
      <c r="D93" s="11">
        <v>5.8449999999999998</v>
      </c>
      <c r="E93" s="9">
        <v>49</v>
      </c>
      <c r="F93" s="13">
        <f t="shared" si="46"/>
        <v>286.40499999999997</v>
      </c>
      <c r="G93" s="10">
        <f t="shared" si="47"/>
        <v>0.2737382378100941</v>
      </c>
      <c r="H93" s="10">
        <v>1.6</v>
      </c>
      <c r="I93" s="12">
        <f t="shared" si="48"/>
        <v>78.399999999999991</v>
      </c>
      <c r="J93" s="10">
        <v>-0.2</v>
      </c>
      <c r="K93" s="10">
        <f t="shared" si="49"/>
        <v>0.2366124893071001</v>
      </c>
      <c r="L93" s="10">
        <v>1.383</v>
      </c>
      <c r="M93" s="12">
        <f t="shared" si="50"/>
        <v>67.766999999999996</v>
      </c>
      <c r="N93" s="12" t="s">
        <v>1189</v>
      </c>
      <c r="O93" s="10"/>
      <c r="P93" s="10"/>
      <c r="Q93" s="12"/>
      <c r="R93" s="12">
        <f t="shared" si="51"/>
        <v>3.2830000000000013</v>
      </c>
      <c r="S93" s="20">
        <v>71.05</v>
      </c>
      <c r="T93" s="20">
        <f t="shared" si="52"/>
        <v>0</v>
      </c>
      <c r="U93" s="12">
        <v>272710</v>
      </c>
      <c r="V93" s="12" t="s">
        <v>1204</v>
      </c>
      <c r="W93" s="12"/>
      <c r="X93" s="12"/>
      <c r="Y93" s="33"/>
      <c r="Z93" s="33"/>
      <c r="AA93" s="33"/>
      <c r="AB93" s="33"/>
      <c r="AC93" s="33"/>
      <c r="AD93" s="33"/>
      <c r="AE93" s="33"/>
      <c r="AF93" s="33"/>
      <c r="AG93" s="33"/>
      <c r="AH93" s="33"/>
      <c r="AI93" s="33"/>
      <c r="AJ93" s="33"/>
      <c r="AK93" s="33"/>
    </row>
    <row r="94" spans="1:37" ht="15.75" thickBot="1" x14ac:dyDescent="0.3">
      <c r="A94" s="8"/>
      <c r="B94" s="30"/>
      <c r="C94" s="9" t="s">
        <v>748</v>
      </c>
      <c r="D94" s="11">
        <v>5.0999999999999996</v>
      </c>
      <c r="E94" s="9">
        <v>49</v>
      </c>
      <c r="F94" s="13">
        <f t="shared" si="46"/>
        <v>249.89999999999998</v>
      </c>
      <c r="G94" s="10">
        <f t="shared" si="47"/>
        <v>0.24352941176470591</v>
      </c>
      <c r="H94" s="10">
        <v>1.242</v>
      </c>
      <c r="I94" s="12">
        <f t="shared" si="48"/>
        <v>60.858000000000004</v>
      </c>
      <c r="J94" s="10">
        <v>-0.2</v>
      </c>
      <c r="K94" s="10">
        <f t="shared" si="49"/>
        <v>0.22568627450980394</v>
      </c>
      <c r="L94" s="10">
        <v>1.151</v>
      </c>
      <c r="M94" s="12">
        <f t="shared" si="50"/>
        <v>56.399000000000001</v>
      </c>
      <c r="N94" s="12" t="s">
        <v>1189</v>
      </c>
      <c r="O94" s="10"/>
      <c r="P94" s="10"/>
      <c r="Q94" s="12"/>
      <c r="R94" s="12">
        <f t="shared" si="51"/>
        <v>2.8909999999999982</v>
      </c>
      <c r="S94" s="20">
        <v>59.29</v>
      </c>
      <c r="T94" s="20">
        <f t="shared" si="52"/>
        <v>0</v>
      </c>
      <c r="U94" s="12">
        <v>272710</v>
      </c>
      <c r="V94" s="12" t="s">
        <v>1204</v>
      </c>
      <c r="W94" s="12"/>
      <c r="X94" s="12"/>
      <c r="Y94" s="33"/>
      <c r="Z94" s="33"/>
      <c r="AA94" s="33"/>
      <c r="AB94" s="33"/>
      <c r="AC94" s="33"/>
      <c r="AD94" s="33"/>
      <c r="AE94" s="33"/>
      <c r="AF94" s="33"/>
      <c r="AG94" s="33"/>
      <c r="AH94" s="33"/>
      <c r="AI94" s="33"/>
      <c r="AJ94" s="33"/>
      <c r="AK94" s="33"/>
    </row>
    <row r="95" spans="1:37" ht="15.75" thickBot="1" x14ac:dyDescent="0.3">
      <c r="A95" s="8"/>
      <c r="B95" s="31"/>
      <c r="C95" s="9" t="s">
        <v>749</v>
      </c>
      <c r="D95" s="11">
        <v>7.5</v>
      </c>
      <c r="E95" s="9">
        <v>40</v>
      </c>
      <c r="F95" s="13">
        <f t="shared" si="46"/>
        <v>300</v>
      </c>
      <c r="G95" s="10">
        <f t="shared" si="47"/>
        <v>0.35893333333333338</v>
      </c>
      <c r="H95" s="10">
        <v>2.6920000000000002</v>
      </c>
      <c r="I95" s="12">
        <f t="shared" si="48"/>
        <v>107.68000000000002</v>
      </c>
      <c r="J95" s="10">
        <v>-0.2</v>
      </c>
      <c r="K95" s="10">
        <f t="shared" si="49"/>
        <v>0.24333333333333332</v>
      </c>
      <c r="L95" s="10">
        <v>1.825</v>
      </c>
      <c r="M95" s="12">
        <f t="shared" si="50"/>
        <v>73</v>
      </c>
      <c r="N95" s="12" t="s">
        <v>1189</v>
      </c>
      <c r="O95" s="10"/>
      <c r="P95" s="10"/>
      <c r="Q95" s="12"/>
      <c r="R95" s="12">
        <f t="shared" si="51"/>
        <v>3.4399999999999977</v>
      </c>
      <c r="S95" s="20">
        <v>76.44</v>
      </c>
      <c r="T95" s="20">
        <f t="shared" si="52"/>
        <v>0</v>
      </c>
      <c r="U95" s="12">
        <v>272710</v>
      </c>
      <c r="V95" s="12" t="s">
        <v>1204</v>
      </c>
      <c r="W95" s="12"/>
      <c r="X95" s="12"/>
      <c r="Y95" s="34"/>
      <c r="Z95" s="34"/>
      <c r="AA95" s="34"/>
      <c r="AB95" s="34"/>
      <c r="AC95" s="34"/>
      <c r="AD95" s="34"/>
      <c r="AE95" s="34"/>
      <c r="AF95" s="34"/>
      <c r="AG95" s="34"/>
      <c r="AH95" s="34"/>
      <c r="AI95" s="34"/>
      <c r="AJ95" s="34"/>
      <c r="AK95" s="34"/>
    </row>
    <row r="96" spans="1:37" ht="15.75" thickBot="1" x14ac:dyDescent="0.3">
      <c r="A96" s="8"/>
      <c r="B96" s="18" t="s">
        <v>32</v>
      </c>
      <c r="C96" s="14" t="s">
        <v>76</v>
      </c>
      <c r="D96" s="14"/>
      <c r="E96" s="14">
        <f>SUM(E87:E95)</f>
        <v>444</v>
      </c>
      <c r="F96" s="15">
        <f>SUM(F87:F95)</f>
        <v>2271.5050000000001</v>
      </c>
      <c r="G96" s="16"/>
      <c r="H96" s="16"/>
      <c r="I96" s="15">
        <f>SUM(I87:I95)</f>
        <v>465.07800000000003</v>
      </c>
      <c r="J96" s="16"/>
      <c r="K96" s="16"/>
      <c r="L96" s="16"/>
      <c r="M96" s="15">
        <f>SUM(M87:M95)</f>
        <v>342.70000000000005</v>
      </c>
      <c r="N96" s="15"/>
      <c r="O96" s="16"/>
      <c r="P96" s="16"/>
      <c r="Q96" s="15"/>
      <c r="R96" s="15">
        <f t="shared" ref="R96:T96" si="53">SUM(R87:R95)</f>
        <v>26.194999999999997</v>
      </c>
      <c r="S96" s="15">
        <f t="shared" si="53"/>
        <v>438.64500000000004</v>
      </c>
      <c r="T96" s="15">
        <f t="shared" si="53"/>
        <v>0</v>
      </c>
      <c r="U96" s="15"/>
      <c r="V96" s="15"/>
      <c r="W96" s="15"/>
      <c r="X96" s="15"/>
      <c r="Y96" s="19"/>
      <c r="Z96" s="19"/>
      <c r="AA96" s="19"/>
      <c r="AB96" s="19"/>
      <c r="AC96" s="19"/>
      <c r="AD96" s="19"/>
      <c r="AE96" s="19"/>
      <c r="AF96" s="19"/>
      <c r="AG96" s="19"/>
      <c r="AH96" s="19"/>
      <c r="AI96" s="19"/>
      <c r="AJ96" s="19"/>
      <c r="AK96" s="19"/>
    </row>
    <row r="97" spans="1:37" ht="15.75" thickBot="1" x14ac:dyDescent="0.3">
      <c r="A97" s="8"/>
      <c r="B97" s="56"/>
      <c r="C97" s="57"/>
      <c r="D97" s="57"/>
      <c r="E97" s="57"/>
      <c r="F97" s="57"/>
      <c r="G97" s="57"/>
      <c r="H97" s="57"/>
      <c r="I97" s="57"/>
      <c r="J97" s="57"/>
      <c r="K97" s="57"/>
      <c r="L97" s="57"/>
      <c r="M97" s="57"/>
      <c r="N97" s="57"/>
      <c r="O97" s="57"/>
      <c r="P97" s="57"/>
      <c r="Q97" s="57"/>
      <c r="R97" s="57"/>
      <c r="S97" s="57"/>
      <c r="T97" s="57"/>
      <c r="U97" s="57"/>
      <c r="V97" s="57"/>
      <c r="W97" s="57"/>
      <c r="X97" s="57"/>
      <c r="Y97" s="57"/>
      <c r="Z97" s="57"/>
      <c r="AA97" s="57"/>
      <c r="AB97" s="57"/>
      <c r="AC97" s="57"/>
      <c r="AD97" s="57"/>
      <c r="AE97" s="57"/>
      <c r="AF97" s="57"/>
      <c r="AG97" s="57"/>
      <c r="AH97" s="57"/>
      <c r="AI97" s="57"/>
      <c r="AJ97" s="57"/>
      <c r="AK97" s="58"/>
    </row>
    <row r="98" spans="1:37" ht="15.75" thickBot="1" x14ac:dyDescent="0.3">
      <c r="B98" s="73" t="s">
        <v>83</v>
      </c>
      <c r="C98" s="9" t="s">
        <v>750</v>
      </c>
      <c r="D98" s="11">
        <v>2.2999999999999998</v>
      </c>
      <c r="E98" s="9">
        <v>26</v>
      </c>
      <c r="F98" s="13">
        <f>D98*E98</f>
        <v>59.8</v>
      </c>
      <c r="G98" s="10">
        <f>H98/D98</f>
        <v>7.9565217391304358E-2</v>
      </c>
      <c r="H98" s="10">
        <v>0.183</v>
      </c>
      <c r="I98" s="12">
        <f>G98*F98</f>
        <v>4.758</v>
      </c>
      <c r="J98" s="10">
        <v>-0.03</v>
      </c>
      <c r="K98" s="10">
        <f>L98/D98</f>
        <v>7.9565217391304358E-2</v>
      </c>
      <c r="L98" s="10">
        <v>0.183</v>
      </c>
      <c r="M98" s="12">
        <f>K98*F98</f>
        <v>4.758</v>
      </c>
      <c r="N98" s="12" t="s">
        <v>1189</v>
      </c>
      <c r="O98" s="10"/>
      <c r="P98" s="10"/>
      <c r="Q98" s="12"/>
      <c r="R98" s="12">
        <f t="shared" ref="R98:R99" si="54">S98-M98</f>
        <v>0.67600000000000016</v>
      </c>
      <c r="S98" s="20">
        <v>5.4340000000000002</v>
      </c>
      <c r="T98" s="20">
        <f>Q98</f>
        <v>0</v>
      </c>
      <c r="U98" s="12">
        <v>272210</v>
      </c>
      <c r="V98" s="12">
        <v>272220</v>
      </c>
      <c r="W98" s="12"/>
      <c r="X98" s="12"/>
      <c r="Y98" s="32"/>
      <c r="Z98" s="32" t="s">
        <v>107</v>
      </c>
      <c r="AA98" s="32" t="s">
        <v>108</v>
      </c>
      <c r="AB98" s="32" t="s">
        <v>116</v>
      </c>
      <c r="AC98" s="32" t="s">
        <v>110</v>
      </c>
      <c r="AD98" s="32" t="s">
        <v>111</v>
      </c>
      <c r="AE98" s="32" t="s">
        <v>1114</v>
      </c>
      <c r="AF98" s="32" t="s">
        <v>120</v>
      </c>
      <c r="AG98" s="32" t="s">
        <v>120</v>
      </c>
      <c r="AH98" s="32" t="s">
        <v>120</v>
      </c>
      <c r="AI98" s="32" t="s">
        <v>120</v>
      </c>
      <c r="AJ98" s="32" t="s">
        <v>120</v>
      </c>
      <c r="AK98" s="32" t="s">
        <v>120</v>
      </c>
    </row>
    <row r="99" spans="1:37" ht="15.75" thickBot="1" x14ac:dyDescent="0.3">
      <c r="B99" s="31"/>
      <c r="C99" s="9" t="s">
        <v>751</v>
      </c>
      <c r="D99" s="11">
        <v>2.4</v>
      </c>
      <c r="E99" s="9">
        <v>14</v>
      </c>
      <c r="F99" s="13">
        <f>D99*E99</f>
        <v>33.6</v>
      </c>
      <c r="G99" s="10">
        <f>H99/D99</f>
        <v>0.16833333333333336</v>
      </c>
      <c r="H99" s="10">
        <v>0.40400000000000003</v>
      </c>
      <c r="I99" s="12">
        <f>G99*F99</f>
        <v>5.6560000000000015</v>
      </c>
      <c r="J99" s="10">
        <v>-0.03</v>
      </c>
      <c r="K99" s="10">
        <f>L99/D99</f>
        <v>0.16833333333333336</v>
      </c>
      <c r="L99" s="10">
        <v>0.40400000000000003</v>
      </c>
      <c r="M99" s="12">
        <f>K99*F99</f>
        <v>5.6560000000000015</v>
      </c>
      <c r="N99" s="12" t="s">
        <v>1189</v>
      </c>
      <c r="O99" s="10"/>
      <c r="P99" s="10"/>
      <c r="Q99" s="12"/>
      <c r="R99" s="12">
        <f t="shared" si="54"/>
        <v>0.37799999999999834</v>
      </c>
      <c r="S99" s="20">
        <v>6.0339999999999998</v>
      </c>
      <c r="T99" s="20">
        <f>Q99</f>
        <v>0</v>
      </c>
      <c r="U99" s="12">
        <v>272210</v>
      </c>
      <c r="V99" s="12">
        <v>272220</v>
      </c>
      <c r="W99" s="12"/>
      <c r="X99" s="12"/>
      <c r="Y99" s="34"/>
      <c r="Z99" s="34"/>
      <c r="AA99" s="34"/>
      <c r="AB99" s="34"/>
      <c r="AC99" s="34"/>
      <c r="AD99" s="34"/>
      <c r="AE99" s="34"/>
      <c r="AF99" s="34"/>
      <c r="AG99" s="34"/>
      <c r="AH99" s="34"/>
      <c r="AI99" s="34"/>
      <c r="AJ99" s="34"/>
      <c r="AK99" s="34"/>
    </row>
    <row r="100" spans="1:37" ht="15.75" thickBot="1" x14ac:dyDescent="0.3">
      <c r="A100" s="8"/>
      <c r="B100" s="18" t="s">
        <v>32</v>
      </c>
      <c r="C100" s="14" t="s">
        <v>83</v>
      </c>
      <c r="D100" s="14"/>
      <c r="E100" s="14">
        <f>SUM(E98:E99)</f>
        <v>40</v>
      </c>
      <c r="F100" s="15">
        <f>SUM(F98:F99)</f>
        <v>93.4</v>
      </c>
      <c r="G100" s="16"/>
      <c r="H100" s="16"/>
      <c r="I100" s="15">
        <f>SUM(I98:I99)</f>
        <v>10.414000000000001</v>
      </c>
      <c r="J100" s="16"/>
      <c r="K100" s="16"/>
      <c r="L100" s="16"/>
      <c r="M100" s="15">
        <f>SUM(M98:M99)</f>
        <v>10.414000000000001</v>
      </c>
      <c r="N100" s="15"/>
      <c r="O100" s="16"/>
      <c r="P100" s="16"/>
      <c r="Q100" s="15"/>
      <c r="R100" s="15">
        <f t="shared" ref="R100:T100" si="55">SUM(R98:R99)</f>
        <v>1.0539999999999985</v>
      </c>
      <c r="S100" s="15">
        <f t="shared" si="55"/>
        <v>11.468</v>
      </c>
      <c r="T100" s="15">
        <f t="shared" si="55"/>
        <v>0</v>
      </c>
      <c r="U100" s="15"/>
      <c r="V100" s="15"/>
      <c r="W100" s="15"/>
      <c r="X100" s="15"/>
      <c r="Y100" s="19"/>
      <c r="Z100" s="19"/>
      <c r="AA100" s="19"/>
      <c r="AB100" s="19"/>
      <c r="AC100" s="19"/>
      <c r="AD100" s="19"/>
      <c r="AE100" s="19"/>
      <c r="AF100" s="19"/>
      <c r="AG100" s="19"/>
      <c r="AH100" s="19"/>
      <c r="AI100" s="19"/>
      <c r="AJ100" s="19"/>
      <c r="AK100" s="19"/>
    </row>
    <row r="101" spans="1:37" ht="15.75" thickBot="1" x14ac:dyDescent="0.3">
      <c r="A101" s="8"/>
      <c r="B101" s="56"/>
      <c r="C101" s="57"/>
      <c r="D101" s="57"/>
      <c r="E101" s="57"/>
      <c r="F101" s="57"/>
      <c r="G101" s="57"/>
      <c r="H101" s="57"/>
      <c r="I101" s="57"/>
      <c r="J101" s="57"/>
      <c r="K101" s="57"/>
      <c r="L101" s="57"/>
      <c r="M101" s="57"/>
      <c r="N101" s="57"/>
      <c r="O101" s="57"/>
      <c r="P101" s="57"/>
      <c r="Q101" s="57"/>
      <c r="R101" s="57"/>
      <c r="S101" s="57"/>
      <c r="T101" s="57"/>
      <c r="U101" s="57"/>
      <c r="V101" s="57"/>
      <c r="W101" s="57"/>
      <c r="X101" s="57"/>
      <c r="Y101" s="57"/>
      <c r="Z101" s="57"/>
      <c r="AA101" s="57"/>
      <c r="AB101" s="57"/>
      <c r="AC101" s="57"/>
      <c r="AD101" s="57"/>
      <c r="AE101" s="57"/>
      <c r="AF101" s="57"/>
      <c r="AG101" s="57"/>
      <c r="AH101" s="57"/>
      <c r="AI101" s="57"/>
      <c r="AJ101" s="57"/>
      <c r="AK101" s="58"/>
    </row>
    <row r="102" spans="1:37" ht="15.75" thickBot="1" x14ac:dyDescent="0.3">
      <c r="B102" s="73" t="s">
        <v>752</v>
      </c>
      <c r="C102" s="9" t="s">
        <v>753</v>
      </c>
      <c r="D102" s="11">
        <v>6.3</v>
      </c>
      <c r="E102" s="9">
        <v>49</v>
      </c>
      <c r="F102" s="13">
        <f>D102*E102</f>
        <v>308.7</v>
      </c>
      <c r="G102" s="10">
        <f>H102/D102</f>
        <v>0.16587301587301587</v>
      </c>
      <c r="H102" s="10">
        <v>1.0449999999999999</v>
      </c>
      <c r="I102" s="12">
        <f>G102*F102</f>
        <v>51.204999999999998</v>
      </c>
      <c r="J102" s="10">
        <v>-0.2</v>
      </c>
      <c r="K102" s="10">
        <f>L102/D102</f>
        <v>0.15714285714285714</v>
      </c>
      <c r="L102" s="10">
        <v>0.99</v>
      </c>
      <c r="M102" s="12">
        <f>K102*F102</f>
        <v>48.51</v>
      </c>
      <c r="N102" s="12" t="s">
        <v>1189</v>
      </c>
      <c r="O102" s="10"/>
      <c r="P102" s="10"/>
      <c r="Q102" s="12"/>
      <c r="R102" s="12">
        <f t="shared" ref="R102:R105" si="56">S102-M102</f>
        <v>3.5770000000000053</v>
      </c>
      <c r="S102" s="20">
        <v>52.087000000000003</v>
      </c>
      <c r="T102" s="20">
        <f>Q102</f>
        <v>0</v>
      </c>
      <c r="U102" s="12">
        <v>272110</v>
      </c>
      <c r="V102" s="12" t="s">
        <v>1169</v>
      </c>
      <c r="W102" s="12"/>
      <c r="X102" s="12"/>
      <c r="Y102" s="32"/>
      <c r="Z102" s="32" t="s">
        <v>108</v>
      </c>
      <c r="AA102" s="32" t="s">
        <v>108</v>
      </c>
      <c r="AB102" s="32" t="s">
        <v>118</v>
      </c>
      <c r="AC102" s="32" t="s">
        <v>282</v>
      </c>
      <c r="AD102" s="32" t="s">
        <v>119</v>
      </c>
      <c r="AE102" s="32" t="s">
        <v>1114</v>
      </c>
      <c r="AF102" s="32" t="s">
        <v>120</v>
      </c>
      <c r="AG102" s="32" t="s">
        <v>120</v>
      </c>
      <c r="AH102" s="32" t="s">
        <v>120</v>
      </c>
      <c r="AI102" s="32" t="s">
        <v>120</v>
      </c>
      <c r="AJ102" s="32" t="s">
        <v>120</v>
      </c>
      <c r="AK102" s="32" t="s">
        <v>120</v>
      </c>
    </row>
    <row r="103" spans="1:37" ht="15.75" thickBot="1" x14ac:dyDescent="0.3">
      <c r="B103" s="30"/>
      <c r="C103" s="9" t="s">
        <v>754</v>
      </c>
      <c r="D103" s="11">
        <v>6.4</v>
      </c>
      <c r="E103" s="9">
        <v>48</v>
      </c>
      <c r="F103" s="13">
        <f>D103*E103</f>
        <v>307.20000000000005</v>
      </c>
      <c r="G103" s="10">
        <f>H103/D103</f>
        <v>0.26046874999999997</v>
      </c>
      <c r="H103" s="10">
        <v>1.667</v>
      </c>
      <c r="I103" s="12">
        <f>G103*F103</f>
        <v>80.016000000000005</v>
      </c>
      <c r="J103" s="10">
        <v>-0.2</v>
      </c>
      <c r="K103" s="10">
        <f>L103/D103</f>
        <v>0.24031249999999998</v>
      </c>
      <c r="L103" s="10">
        <v>1.538</v>
      </c>
      <c r="M103" s="12">
        <f>K103*F103</f>
        <v>73.824000000000012</v>
      </c>
      <c r="N103" s="12" t="s">
        <v>1189</v>
      </c>
      <c r="O103" s="10"/>
      <c r="P103" s="10"/>
      <c r="Q103" s="12"/>
      <c r="R103" s="12">
        <f t="shared" si="56"/>
        <v>3.5039999999999907</v>
      </c>
      <c r="S103" s="20">
        <v>77.328000000000003</v>
      </c>
      <c r="T103" s="20">
        <f>Q103</f>
        <v>0</v>
      </c>
      <c r="U103" s="12">
        <v>272110</v>
      </c>
      <c r="V103" s="12" t="s">
        <v>1169</v>
      </c>
      <c r="W103" s="12"/>
      <c r="X103" s="12"/>
      <c r="Y103" s="33"/>
      <c r="Z103" s="33"/>
      <c r="AA103" s="33"/>
      <c r="AB103" s="33"/>
      <c r="AC103" s="33"/>
      <c r="AD103" s="33"/>
      <c r="AE103" s="33"/>
      <c r="AF103" s="33"/>
      <c r="AG103" s="33"/>
      <c r="AH103" s="33"/>
      <c r="AI103" s="33"/>
      <c r="AJ103" s="33"/>
      <c r="AK103" s="33"/>
    </row>
    <row r="104" spans="1:37" ht="15.75" thickBot="1" x14ac:dyDescent="0.3">
      <c r="B104" s="30"/>
      <c r="C104" s="9" t="s">
        <v>755</v>
      </c>
      <c r="D104" s="11">
        <v>6.5</v>
      </c>
      <c r="E104" s="9">
        <v>50</v>
      </c>
      <c r="F104" s="13">
        <f>D104*E104</f>
        <v>325</v>
      </c>
      <c r="G104" s="10">
        <f>H104/D104</f>
        <v>0.11615384615384615</v>
      </c>
      <c r="H104" s="10">
        <v>0.755</v>
      </c>
      <c r="I104" s="12">
        <f>G104*F104</f>
        <v>37.75</v>
      </c>
      <c r="J104" s="10">
        <v>-0.2</v>
      </c>
      <c r="K104" s="10">
        <f>L104/D104</f>
        <v>0.11615384615384615</v>
      </c>
      <c r="L104" s="10">
        <v>0.755</v>
      </c>
      <c r="M104" s="12">
        <f>K104*F104</f>
        <v>37.75</v>
      </c>
      <c r="N104" s="12" t="s">
        <v>1189</v>
      </c>
      <c r="O104" s="10"/>
      <c r="P104" s="10"/>
      <c r="Q104" s="12"/>
      <c r="R104" s="12">
        <f t="shared" si="56"/>
        <v>3.75</v>
      </c>
      <c r="S104" s="20">
        <v>41.5</v>
      </c>
      <c r="T104" s="20">
        <f>Q104</f>
        <v>0</v>
      </c>
      <c r="U104" s="12">
        <v>272110</v>
      </c>
      <c r="V104" s="12" t="s">
        <v>1169</v>
      </c>
      <c r="W104" s="12"/>
      <c r="X104" s="12"/>
      <c r="Y104" s="33"/>
      <c r="Z104" s="33"/>
      <c r="AA104" s="33"/>
      <c r="AB104" s="33"/>
      <c r="AC104" s="33"/>
      <c r="AD104" s="33"/>
      <c r="AE104" s="33"/>
      <c r="AF104" s="33"/>
      <c r="AG104" s="33"/>
      <c r="AH104" s="33"/>
      <c r="AI104" s="33"/>
      <c r="AJ104" s="33"/>
      <c r="AK104" s="33"/>
    </row>
    <row r="105" spans="1:37" ht="15.75" thickBot="1" x14ac:dyDescent="0.3">
      <c r="B105" s="31"/>
      <c r="C105" s="9" t="s">
        <v>756</v>
      </c>
      <c r="D105" s="11">
        <v>6.4</v>
      </c>
      <c r="E105" s="9">
        <v>50</v>
      </c>
      <c r="F105" s="13">
        <f>D105*E105</f>
        <v>320</v>
      </c>
      <c r="G105" s="10">
        <f>H105/D105</f>
        <v>0.141875</v>
      </c>
      <c r="H105" s="10">
        <v>0.90800000000000003</v>
      </c>
      <c r="I105" s="12">
        <f>G105*F105</f>
        <v>45.4</v>
      </c>
      <c r="J105" s="10">
        <v>-0.2</v>
      </c>
      <c r="K105" s="10">
        <f>L105/D105</f>
        <v>0.141875</v>
      </c>
      <c r="L105" s="10">
        <v>0.90800000000000003</v>
      </c>
      <c r="M105" s="12">
        <f>K105*F105</f>
        <v>45.4</v>
      </c>
      <c r="N105" s="12" t="s">
        <v>1189</v>
      </c>
      <c r="O105" s="10"/>
      <c r="P105" s="10"/>
      <c r="Q105" s="12"/>
      <c r="R105" s="12">
        <f t="shared" si="56"/>
        <v>3.7000000000000028</v>
      </c>
      <c r="S105" s="20">
        <v>49.1</v>
      </c>
      <c r="T105" s="20">
        <f>Q105</f>
        <v>0</v>
      </c>
      <c r="U105" s="12">
        <v>272110</v>
      </c>
      <c r="V105" s="12" t="s">
        <v>1169</v>
      </c>
      <c r="W105" s="12"/>
      <c r="X105" s="12"/>
      <c r="Y105" s="34"/>
      <c r="Z105" s="34"/>
      <c r="AA105" s="34"/>
      <c r="AB105" s="34"/>
      <c r="AC105" s="34"/>
      <c r="AD105" s="34"/>
      <c r="AE105" s="34"/>
      <c r="AF105" s="34"/>
      <c r="AG105" s="34"/>
      <c r="AH105" s="34"/>
      <c r="AI105" s="34"/>
      <c r="AJ105" s="34"/>
      <c r="AK105" s="34"/>
    </row>
    <row r="106" spans="1:37" ht="15.75" thickBot="1" x14ac:dyDescent="0.3">
      <c r="A106" s="8"/>
      <c r="B106" s="18" t="s">
        <v>32</v>
      </c>
      <c r="C106" s="14" t="s">
        <v>752</v>
      </c>
      <c r="D106" s="14"/>
      <c r="E106" s="14">
        <f>SUM(E102:E105)</f>
        <v>197</v>
      </c>
      <c r="F106" s="15">
        <f>SUM(F102:F105)</f>
        <v>1260.9000000000001</v>
      </c>
      <c r="G106" s="16"/>
      <c r="H106" s="16"/>
      <c r="I106" s="15">
        <f>SUM(I102:I105)</f>
        <v>214.37100000000001</v>
      </c>
      <c r="J106" s="16"/>
      <c r="K106" s="16"/>
      <c r="L106" s="16"/>
      <c r="M106" s="15">
        <f>SUM(M102:M105)</f>
        <v>205.48400000000001</v>
      </c>
      <c r="N106" s="15"/>
      <c r="O106" s="16"/>
      <c r="P106" s="16"/>
      <c r="Q106" s="15"/>
      <c r="R106" s="15">
        <f t="shared" ref="R106:T106" si="57">SUM(R102:R105)</f>
        <v>14.530999999999999</v>
      </c>
      <c r="S106" s="15">
        <f t="shared" si="57"/>
        <v>220.01500000000001</v>
      </c>
      <c r="T106" s="15">
        <f t="shared" si="57"/>
        <v>0</v>
      </c>
      <c r="U106" s="15"/>
      <c r="V106" s="15"/>
      <c r="W106" s="15"/>
      <c r="X106" s="15"/>
      <c r="Y106" s="19"/>
      <c r="Z106" s="19"/>
      <c r="AA106" s="19"/>
      <c r="AB106" s="19"/>
      <c r="AC106" s="19"/>
      <c r="AD106" s="19"/>
      <c r="AE106" s="19"/>
      <c r="AF106" s="19"/>
      <c r="AG106" s="19"/>
      <c r="AH106" s="19"/>
      <c r="AI106" s="19"/>
      <c r="AJ106" s="19"/>
      <c r="AK106" s="19"/>
    </row>
    <row r="107" spans="1:37" ht="15.75" thickBot="1" x14ac:dyDescent="0.3">
      <c r="A107" s="8"/>
      <c r="B107" s="56"/>
      <c r="C107" s="57"/>
      <c r="D107" s="57"/>
      <c r="E107" s="57"/>
      <c r="F107" s="57"/>
      <c r="G107" s="57"/>
      <c r="H107" s="57"/>
      <c r="I107" s="57"/>
      <c r="J107" s="57"/>
      <c r="K107" s="57"/>
      <c r="L107" s="57"/>
      <c r="M107" s="57"/>
      <c r="N107" s="57"/>
      <c r="O107" s="57"/>
      <c r="P107" s="57"/>
      <c r="Q107" s="57"/>
      <c r="R107" s="57"/>
      <c r="S107" s="57"/>
      <c r="T107" s="57"/>
      <c r="U107" s="57"/>
      <c r="V107" s="57"/>
      <c r="W107" s="57"/>
      <c r="X107" s="57"/>
      <c r="Y107" s="57"/>
      <c r="Z107" s="57"/>
      <c r="AA107" s="57"/>
      <c r="AB107" s="57"/>
      <c r="AC107" s="57"/>
      <c r="AD107" s="57"/>
      <c r="AE107" s="57"/>
      <c r="AF107" s="57"/>
      <c r="AG107" s="57"/>
      <c r="AH107" s="57"/>
      <c r="AI107" s="57"/>
      <c r="AJ107" s="57"/>
      <c r="AK107" s="58"/>
    </row>
    <row r="108" spans="1:37" ht="15.75" thickBot="1" x14ac:dyDescent="0.3">
      <c r="A108" s="8"/>
      <c r="B108" s="73" t="s">
        <v>757</v>
      </c>
      <c r="C108" s="9" t="s">
        <v>758</v>
      </c>
      <c r="D108" s="11">
        <v>20.9</v>
      </c>
      <c r="E108" s="9">
        <v>54</v>
      </c>
      <c r="F108" s="13">
        <v>940</v>
      </c>
      <c r="G108" s="10">
        <v>0.39746411483253591</v>
      </c>
      <c r="H108" s="10">
        <v>8.3070000000000004</v>
      </c>
      <c r="I108" s="12">
        <v>373.61626794258376</v>
      </c>
      <c r="J108" s="10">
        <v>-0.2</v>
      </c>
      <c r="K108" s="10">
        <v>0.18803827751196175</v>
      </c>
      <c r="L108" s="10">
        <v>3.93</v>
      </c>
      <c r="M108" s="12">
        <v>176.75598086124404</v>
      </c>
      <c r="N108" s="12" t="s">
        <v>1189</v>
      </c>
      <c r="O108" s="10"/>
      <c r="P108" s="10"/>
      <c r="Q108" s="12"/>
      <c r="R108" s="12">
        <f t="shared" ref="R108:R110" si="58">S108-M108</f>
        <v>10.727810104212125</v>
      </c>
      <c r="S108" s="20">
        <v>187.48379096545617</v>
      </c>
      <c r="T108" s="20">
        <f>Q108</f>
        <v>0</v>
      </c>
      <c r="U108" s="12">
        <v>272310</v>
      </c>
      <c r="V108" s="12" t="s">
        <v>1203</v>
      </c>
      <c r="W108" s="12"/>
      <c r="X108" s="12"/>
      <c r="Y108" s="32"/>
      <c r="Z108" s="32" t="s">
        <v>107</v>
      </c>
      <c r="AA108" s="32" t="s">
        <v>108</v>
      </c>
      <c r="AB108" s="32" t="s">
        <v>118</v>
      </c>
      <c r="AC108" s="32" t="s">
        <v>282</v>
      </c>
      <c r="AD108" s="32" t="s">
        <v>111</v>
      </c>
      <c r="AE108" s="32" t="s">
        <v>1114</v>
      </c>
      <c r="AF108" s="32" t="s">
        <v>120</v>
      </c>
      <c r="AG108" s="32" t="s">
        <v>120</v>
      </c>
      <c r="AH108" s="32" t="s">
        <v>120</v>
      </c>
      <c r="AI108" s="32" t="s">
        <v>120</v>
      </c>
      <c r="AJ108" s="32" t="s">
        <v>120</v>
      </c>
      <c r="AK108" s="32" t="s">
        <v>120</v>
      </c>
    </row>
    <row r="109" spans="1:37" ht="15.75" thickBot="1" x14ac:dyDescent="0.3">
      <c r="A109" s="8"/>
      <c r="B109" s="30"/>
      <c r="C109" s="9" t="s">
        <v>759</v>
      </c>
      <c r="D109" s="11">
        <v>6.4</v>
      </c>
      <c r="E109" s="9">
        <v>46</v>
      </c>
      <c r="F109" s="13">
        <v>294.40000000000003</v>
      </c>
      <c r="G109" s="10">
        <v>0.22499999999999998</v>
      </c>
      <c r="H109" s="10">
        <v>1.44</v>
      </c>
      <c r="I109" s="12">
        <v>66.239999999999995</v>
      </c>
      <c r="J109" s="10">
        <v>-0.2</v>
      </c>
      <c r="K109" s="10">
        <v>0.19999999999999998</v>
      </c>
      <c r="L109" s="10">
        <v>1.28</v>
      </c>
      <c r="M109" s="12">
        <v>58.88</v>
      </c>
      <c r="N109" s="12" t="s">
        <v>1189</v>
      </c>
      <c r="O109" s="10"/>
      <c r="P109" s="10"/>
      <c r="Q109" s="12"/>
      <c r="R109" s="12">
        <f t="shared" si="58"/>
        <v>3.357999999999997</v>
      </c>
      <c r="S109" s="20">
        <v>62.238</v>
      </c>
      <c r="T109" s="20">
        <f>Q109</f>
        <v>0</v>
      </c>
      <c r="U109" s="12">
        <v>272210</v>
      </c>
      <c r="V109" s="12" t="s">
        <v>1203</v>
      </c>
      <c r="W109" s="12"/>
      <c r="X109" s="12"/>
      <c r="Y109" s="33"/>
      <c r="Z109" s="33"/>
      <c r="AA109" s="33"/>
      <c r="AB109" s="33"/>
      <c r="AC109" s="33"/>
      <c r="AD109" s="33"/>
      <c r="AE109" s="33"/>
      <c r="AF109" s="33"/>
      <c r="AG109" s="33"/>
      <c r="AH109" s="33"/>
      <c r="AI109" s="33"/>
      <c r="AJ109" s="33"/>
      <c r="AK109" s="33"/>
    </row>
    <row r="110" spans="1:37" ht="15.75" thickBot="1" x14ac:dyDescent="0.3">
      <c r="A110" s="8"/>
      <c r="B110" s="31"/>
      <c r="C110" s="9" t="s">
        <v>760</v>
      </c>
      <c r="D110" s="11">
        <v>6.4</v>
      </c>
      <c r="E110" s="9">
        <v>61</v>
      </c>
      <c r="F110" s="13">
        <v>390.40000000000003</v>
      </c>
      <c r="G110" s="10">
        <v>0.25343749999999998</v>
      </c>
      <c r="H110" s="10">
        <v>1.6220000000000001</v>
      </c>
      <c r="I110" s="12">
        <v>98.942000000000007</v>
      </c>
      <c r="J110" s="10">
        <v>-0.2</v>
      </c>
      <c r="K110" s="10">
        <v>0.2109375</v>
      </c>
      <c r="L110" s="10">
        <v>1.35</v>
      </c>
      <c r="M110" s="12">
        <v>82.350000000000009</v>
      </c>
      <c r="N110" s="12" t="s">
        <v>1189</v>
      </c>
      <c r="O110" s="10"/>
      <c r="P110" s="10"/>
      <c r="Q110" s="12"/>
      <c r="R110" s="12">
        <f t="shared" si="58"/>
        <v>4.4529999999999887</v>
      </c>
      <c r="S110" s="20">
        <v>86.802999999999997</v>
      </c>
      <c r="T110" s="20">
        <f>Q110</f>
        <v>0</v>
      </c>
      <c r="U110" s="12">
        <v>272210</v>
      </c>
      <c r="V110" s="12" t="s">
        <v>1203</v>
      </c>
      <c r="W110" s="12"/>
      <c r="X110" s="12"/>
      <c r="Y110" s="34"/>
      <c r="Z110" s="34"/>
      <c r="AA110" s="34"/>
      <c r="AB110" s="34"/>
      <c r="AC110" s="34"/>
      <c r="AD110" s="34"/>
      <c r="AE110" s="34"/>
      <c r="AF110" s="34"/>
      <c r="AG110" s="34"/>
      <c r="AH110" s="34"/>
      <c r="AI110" s="34"/>
      <c r="AJ110" s="34"/>
      <c r="AK110" s="34"/>
    </row>
    <row r="111" spans="1:37" ht="15.75" thickBot="1" x14ac:dyDescent="0.3">
      <c r="A111" s="8"/>
      <c r="B111" s="18" t="s">
        <v>32</v>
      </c>
      <c r="C111" s="14" t="s">
        <v>757</v>
      </c>
      <c r="D111" s="14"/>
      <c r="E111" s="14">
        <f>SUM(E108:E110)</f>
        <v>161</v>
      </c>
      <c r="F111" s="15">
        <f>SUM(F108:F110)</f>
        <v>1624.8000000000002</v>
      </c>
      <c r="G111" s="16"/>
      <c r="H111" s="16"/>
      <c r="I111" s="15">
        <f>SUM(I108:I110)</f>
        <v>538.79826794258383</v>
      </c>
      <c r="J111" s="16"/>
      <c r="K111" s="16"/>
      <c r="L111" s="16"/>
      <c r="M111" s="15">
        <f>SUM(M108:M110)</f>
        <v>317.98598086124406</v>
      </c>
      <c r="N111" s="15"/>
      <c r="O111" s="16"/>
      <c r="P111" s="16"/>
      <c r="Q111" s="15"/>
      <c r="R111" s="15">
        <f t="shared" ref="R111:T111" si="59">SUM(R108:R110)</f>
        <v>18.538810104212111</v>
      </c>
      <c r="S111" s="15">
        <f t="shared" si="59"/>
        <v>336.52479096545619</v>
      </c>
      <c r="T111" s="15">
        <f t="shared" si="59"/>
        <v>0</v>
      </c>
      <c r="U111" s="15"/>
      <c r="V111" s="15"/>
      <c r="W111" s="15"/>
      <c r="X111" s="15"/>
      <c r="Y111" s="19"/>
      <c r="Z111" s="19"/>
      <c r="AA111" s="19"/>
      <c r="AB111" s="19"/>
      <c r="AC111" s="19"/>
      <c r="AD111" s="19"/>
      <c r="AE111" s="19"/>
      <c r="AF111" s="19"/>
      <c r="AG111" s="19"/>
      <c r="AH111" s="19"/>
      <c r="AI111" s="19"/>
      <c r="AJ111" s="19"/>
      <c r="AK111" s="19"/>
    </row>
    <row r="112" spans="1:37" ht="15.75" thickBot="1" x14ac:dyDescent="0.3">
      <c r="A112" s="8"/>
      <c r="B112" s="56"/>
      <c r="C112" s="57"/>
      <c r="D112" s="57"/>
      <c r="E112" s="57"/>
      <c r="F112" s="57"/>
      <c r="G112" s="57"/>
      <c r="H112" s="57"/>
      <c r="I112" s="57"/>
      <c r="J112" s="57"/>
      <c r="K112" s="57"/>
      <c r="L112" s="57"/>
      <c r="M112" s="57"/>
      <c r="N112" s="57"/>
      <c r="O112" s="57"/>
      <c r="P112" s="57"/>
      <c r="Q112" s="57"/>
      <c r="R112" s="57"/>
      <c r="S112" s="57"/>
      <c r="T112" s="57"/>
      <c r="U112" s="57"/>
      <c r="V112" s="57"/>
      <c r="W112" s="57"/>
      <c r="X112" s="57"/>
      <c r="Y112" s="57"/>
      <c r="Z112" s="57"/>
      <c r="AA112" s="57"/>
      <c r="AB112" s="57"/>
      <c r="AC112" s="57"/>
      <c r="AD112" s="57"/>
      <c r="AE112" s="57"/>
      <c r="AF112" s="57"/>
      <c r="AG112" s="57"/>
      <c r="AH112" s="57"/>
      <c r="AI112" s="57"/>
      <c r="AJ112" s="57"/>
      <c r="AK112" s="58"/>
    </row>
    <row r="113" spans="1:37" ht="15.75" thickBot="1" x14ac:dyDescent="0.3">
      <c r="B113" s="73" t="s">
        <v>93</v>
      </c>
      <c r="C113" s="9" t="s">
        <v>761</v>
      </c>
      <c r="D113" s="11">
        <v>6.4</v>
      </c>
      <c r="E113" s="9">
        <v>49</v>
      </c>
      <c r="F113" s="13">
        <f t="shared" ref="F113:F118" si="60">D113*E113</f>
        <v>313.60000000000002</v>
      </c>
      <c r="G113" s="10">
        <f t="shared" ref="G113:G118" si="61">H113/D113</f>
        <v>0.13671875</v>
      </c>
      <c r="H113" s="10">
        <v>0.875</v>
      </c>
      <c r="I113" s="12">
        <f t="shared" ref="I113:I118" si="62">G113*F113</f>
        <v>42.875</v>
      </c>
      <c r="J113" s="10">
        <v>-0.35</v>
      </c>
      <c r="K113" s="10">
        <f t="shared" ref="K113:K118" si="63">L113/D113</f>
        <v>0.13671875</v>
      </c>
      <c r="L113" s="10">
        <v>0.875</v>
      </c>
      <c r="M113" s="12">
        <f t="shared" ref="M113:M118" si="64">K113*F113</f>
        <v>42.875</v>
      </c>
      <c r="N113" s="12" t="s">
        <v>1189</v>
      </c>
      <c r="O113" s="10"/>
      <c r="P113" s="10"/>
      <c r="Q113" s="12"/>
      <c r="R113" s="12">
        <f t="shared" ref="R113:R118" si="65">S113-M113</f>
        <v>3.5769999999999982</v>
      </c>
      <c r="S113" s="20">
        <v>46.451999999999998</v>
      </c>
      <c r="T113" s="20">
        <f t="shared" ref="T113:T118" si="66">Q113</f>
        <v>0</v>
      </c>
      <c r="U113" s="12">
        <v>271510</v>
      </c>
      <c r="V113" s="12" t="s">
        <v>1168</v>
      </c>
      <c r="W113" s="12"/>
      <c r="X113" s="12"/>
      <c r="Y113" s="32"/>
      <c r="Z113" s="32" t="s">
        <v>108</v>
      </c>
      <c r="AA113" s="32" t="s">
        <v>108</v>
      </c>
      <c r="AB113" s="32" t="s">
        <v>116</v>
      </c>
      <c r="AC113" s="32" t="s">
        <v>110</v>
      </c>
      <c r="AD113" s="32" t="s">
        <v>111</v>
      </c>
      <c r="AE113" s="32" t="s">
        <v>112</v>
      </c>
      <c r="AF113" s="32" t="s">
        <v>120</v>
      </c>
      <c r="AG113" s="32" t="s">
        <v>120</v>
      </c>
      <c r="AH113" s="32" t="s">
        <v>120</v>
      </c>
      <c r="AI113" s="32" t="s">
        <v>120</v>
      </c>
      <c r="AJ113" s="32" t="s">
        <v>120</v>
      </c>
      <c r="AK113" s="32" t="s">
        <v>120</v>
      </c>
    </row>
    <row r="114" spans="1:37" ht="15.75" thickBot="1" x14ac:dyDescent="0.3">
      <c r="B114" s="30"/>
      <c r="C114" s="9" t="s">
        <v>762</v>
      </c>
      <c r="D114" s="11">
        <v>7.1</v>
      </c>
      <c r="E114" s="9">
        <v>51</v>
      </c>
      <c r="F114" s="13">
        <f t="shared" si="60"/>
        <v>362.09999999999997</v>
      </c>
      <c r="G114" s="10">
        <f t="shared" si="61"/>
        <v>0.1947887323943662</v>
      </c>
      <c r="H114" s="10">
        <v>1.383</v>
      </c>
      <c r="I114" s="12">
        <f t="shared" si="62"/>
        <v>70.532999999999987</v>
      </c>
      <c r="J114" s="10">
        <v>-0.35</v>
      </c>
      <c r="K114" s="10">
        <f t="shared" si="63"/>
        <v>0.19394366197183099</v>
      </c>
      <c r="L114" s="10">
        <v>1.377</v>
      </c>
      <c r="M114" s="12">
        <f t="shared" si="64"/>
        <v>70.22699999999999</v>
      </c>
      <c r="N114" s="12" t="s">
        <v>1189</v>
      </c>
      <c r="O114" s="10"/>
      <c r="P114" s="10"/>
      <c r="Q114" s="12"/>
      <c r="R114" s="12">
        <f t="shared" si="65"/>
        <v>4.1820000000000164</v>
      </c>
      <c r="S114" s="20">
        <v>74.409000000000006</v>
      </c>
      <c r="T114" s="20">
        <f t="shared" si="66"/>
        <v>0</v>
      </c>
      <c r="U114" s="12">
        <v>271510</v>
      </c>
      <c r="V114" s="12" t="s">
        <v>1168</v>
      </c>
      <c r="W114" s="12"/>
      <c r="X114" s="12"/>
      <c r="Y114" s="33"/>
      <c r="Z114" s="33"/>
      <c r="AA114" s="33"/>
      <c r="AB114" s="33"/>
      <c r="AC114" s="33"/>
      <c r="AD114" s="33"/>
      <c r="AE114" s="33"/>
      <c r="AF114" s="33"/>
      <c r="AG114" s="33"/>
      <c r="AH114" s="33"/>
      <c r="AI114" s="33"/>
      <c r="AJ114" s="33"/>
      <c r="AK114" s="33"/>
    </row>
    <row r="115" spans="1:37" ht="15.75" thickBot="1" x14ac:dyDescent="0.3">
      <c r="B115" s="30"/>
      <c r="C115" s="9" t="s">
        <v>763</v>
      </c>
      <c r="D115" s="11">
        <v>7.4</v>
      </c>
      <c r="E115" s="9">
        <v>49</v>
      </c>
      <c r="F115" s="13">
        <f t="shared" si="60"/>
        <v>362.6</v>
      </c>
      <c r="G115" s="10">
        <f t="shared" si="61"/>
        <v>0.2472972972972973</v>
      </c>
      <c r="H115" s="10">
        <v>1.83</v>
      </c>
      <c r="I115" s="12">
        <f t="shared" si="62"/>
        <v>89.67</v>
      </c>
      <c r="J115" s="10">
        <v>-0.35</v>
      </c>
      <c r="K115" s="10">
        <f t="shared" si="63"/>
        <v>0.20743243243243242</v>
      </c>
      <c r="L115" s="10">
        <v>1.5349999999999999</v>
      </c>
      <c r="M115" s="12">
        <f t="shared" si="64"/>
        <v>75.215000000000003</v>
      </c>
      <c r="N115" s="12" t="s">
        <v>1189</v>
      </c>
      <c r="O115" s="10"/>
      <c r="P115" s="10"/>
      <c r="Q115" s="12"/>
      <c r="R115" s="12">
        <f t="shared" si="65"/>
        <v>4.164999999999992</v>
      </c>
      <c r="S115" s="20">
        <v>79.38</v>
      </c>
      <c r="T115" s="20">
        <f t="shared" si="66"/>
        <v>0</v>
      </c>
      <c r="U115" s="12">
        <v>271510</v>
      </c>
      <c r="V115" s="12" t="s">
        <v>1168</v>
      </c>
      <c r="W115" s="12"/>
      <c r="X115" s="12"/>
      <c r="Y115" s="33"/>
      <c r="Z115" s="33"/>
      <c r="AA115" s="33"/>
      <c r="AB115" s="33"/>
      <c r="AC115" s="33"/>
      <c r="AD115" s="33"/>
      <c r="AE115" s="33"/>
      <c r="AF115" s="33"/>
      <c r="AG115" s="33"/>
      <c r="AH115" s="33"/>
      <c r="AI115" s="33"/>
      <c r="AJ115" s="33"/>
      <c r="AK115" s="33"/>
    </row>
    <row r="116" spans="1:37" ht="15.75" thickBot="1" x14ac:dyDescent="0.3">
      <c r="B116" s="30"/>
      <c r="C116" s="9" t="s">
        <v>764</v>
      </c>
      <c r="D116" s="11">
        <v>7.1</v>
      </c>
      <c r="E116" s="9">
        <v>58</v>
      </c>
      <c r="F116" s="13">
        <f t="shared" si="60"/>
        <v>411.79999999999995</v>
      </c>
      <c r="G116" s="10">
        <f t="shared" si="61"/>
        <v>0.21859154929577468</v>
      </c>
      <c r="H116" s="10">
        <v>1.552</v>
      </c>
      <c r="I116" s="12">
        <f t="shared" si="62"/>
        <v>90.016000000000005</v>
      </c>
      <c r="J116" s="10">
        <v>-0.35</v>
      </c>
      <c r="K116" s="10">
        <f t="shared" si="63"/>
        <v>0.21112676056338031</v>
      </c>
      <c r="L116" s="10">
        <v>1.4990000000000001</v>
      </c>
      <c r="M116" s="12">
        <f t="shared" si="64"/>
        <v>86.942000000000007</v>
      </c>
      <c r="N116" s="12" t="s">
        <v>1189</v>
      </c>
      <c r="O116" s="10"/>
      <c r="P116" s="10"/>
      <c r="Q116" s="12"/>
      <c r="R116" s="12">
        <f t="shared" si="65"/>
        <v>4.755999999999986</v>
      </c>
      <c r="S116" s="20">
        <v>91.697999999999993</v>
      </c>
      <c r="T116" s="20">
        <f t="shared" si="66"/>
        <v>0</v>
      </c>
      <c r="U116" s="12">
        <v>271510</v>
      </c>
      <c r="V116" s="12" t="s">
        <v>1168</v>
      </c>
      <c r="W116" s="12"/>
      <c r="X116" s="12"/>
      <c r="Y116" s="33"/>
      <c r="Z116" s="33"/>
      <c r="AA116" s="33"/>
      <c r="AB116" s="33"/>
      <c r="AC116" s="33"/>
      <c r="AD116" s="33"/>
      <c r="AE116" s="33"/>
      <c r="AF116" s="33"/>
      <c r="AG116" s="33"/>
      <c r="AH116" s="33"/>
      <c r="AI116" s="33"/>
      <c r="AJ116" s="33"/>
      <c r="AK116" s="33"/>
    </row>
    <row r="117" spans="1:37" ht="15.75" thickBot="1" x14ac:dyDescent="0.3">
      <c r="B117" s="30"/>
      <c r="C117" s="9" t="s">
        <v>765</v>
      </c>
      <c r="D117" s="11">
        <v>6.093</v>
      </c>
      <c r="E117" s="9">
        <v>42</v>
      </c>
      <c r="F117" s="13">
        <f t="shared" si="60"/>
        <v>255.90600000000001</v>
      </c>
      <c r="G117" s="10">
        <f t="shared" si="61"/>
        <v>0.1987526669949122</v>
      </c>
      <c r="H117" s="10">
        <v>1.2110000000000001</v>
      </c>
      <c r="I117" s="12">
        <f t="shared" si="62"/>
        <v>50.862000000000002</v>
      </c>
      <c r="J117" s="10">
        <v>-0.35</v>
      </c>
      <c r="K117" s="10">
        <f t="shared" si="63"/>
        <v>0.1987526669949122</v>
      </c>
      <c r="L117" s="10">
        <v>1.2110000000000001</v>
      </c>
      <c r="M117" s="12">
        <f t="shared" si="64"/>
        <v>50.862000000000002</v>
      </c>
      <c r="N117" s="12" t="s">
        <v>1189</v>
      </c>
      <c r="O117" s="10"/>
      <c r="P117" s="10"/>
      <c r="Q117" s="12"/>
      <c r="R117" s="12">
        <f t="shared" si="65"/>
        <v>2.9819999999999993</v>
      </c>
      <c r="S117" s="20">
        <v>53.844000000000001</v>
      </c>
      <c r="T117" s="20">
        <f t="shared" si="66"/>
        <v>0</v>
      </c>
      <c r="U117" s="12">
        <v>271510</v>
      </c>
      <c r="V117" s="12" t="s">
        <v>1168</v>
      </c>
      <c r="W117" s="12"/>
      <c r="X117" s="12"/>
      <c r="Y117" s="33"/>
      <c r="Z117" s="33"/>
      <c r="AA117" s="33"/>
      <c r="AB117" s="33"/>
      <c r="AC117" s="33"/>
      <c r="AD117" s="33"/>
      <c r="AE117" s="33"/>
      <c r="AF117" s="33"/>
      <c r="AG117" s="33"/>
      <c r="AH117" s="33"/>
      <c r="AI117" s="33"/>
      <c r="AJ117" s="33"/>
      <c r="AK117" s="33"/>
    </row>
    <row r="118" spans="1:37" ht="15.75" thickBot="1" x14ac:dyDescent="0.3">
      <c r="B118" s="31"/>
      <c r="C118" s="9" t="s">
        <v>766</v>
      </c>
      <c r="D118" s="11">
        <v>6.5</v>
      </c>
      <c r="E118" s="9">
        <v>29</v>
      </c>
      <c r="F118" s="13">
        <f t="shared" si="60"/>
        <v>188.5</v>
      </c>
      <c r="G118" s="10">
        <f t="shared" si="61"/>
        <v>0.17799999999999999</v>
      </c>
      <c r="H118" s="10">
        <v>1.157</v>
      </c>
      <c r="I118" s="12">
        <f t="shared" si="62"/>
        <v>33.552999999999997</v>
      </c>
      <c r="J118" s="10">
        <v>-0.35</v>
      </c>
      <c r="K118" s="10">
        <f t="shared" si="63"/>
        <v>0.17799999999999999</v>
      </c>
      <c r="L118" s="10">
        <v>1.157</v>
      </c>
      <c r="M118" s="12">
        <f t="shared" si="64"/>
        <v>33.552999999999997</v>
      </c>
      <c r="N118" s="12" t="s">
        <v>1189</v>
      </c>
      <c r="O118" s="10"/>
      <c r="P118" s="10"/>
      <c r="Q118" s="12"/>
      <c r="R118" s="12">
        <f t="shared" si="65"/>
        <v>2.1750000000000043</v>
      </c>
      <c r="S118" s="20">
        <v>35.728000000000002</v>
      </c>
      <c r="T118" s="20">
        <f t="shared" si="66"/>
        <v>0</v>
      </c>
      <c r="U118" s="12">
        <v>271510</v>
      </c>
      <c r="V118" s="12" t="s">
        <v>1168</v>
      </c>
      <c r="W118" s="12"/>
      <c r="X118" s="12"/>
      <c r="Y118" s="34"/>
      <c r="Z118" s="34"/>
      <c r="AA118" s="34"/>
      <c r="AB118" s="34"/>
      <c r="AC118" s="34"/>
      <c r="AD118" s="34"/>
      <c r="AE118" s="34"/>
      <c r="AF118" s="34"/>
      <c r="AG118" s="34"/>
      <c r="AH118" s="34"/>
      <c r="AI118" s="34"/>
      <c r="AJ118" s="34"/>
      <c r="AK118" s="34"/>
    </row>
    <row r="119" spans="1:37" ht="15.75" thickBot="1" x14ac:dyDescent="0.3">
      <c r="A119" s="8"/>
      <c r="B119" s="18" t="s">
        <v>32</v>
      </c>
      <c r="C119" s="14" t="s">
        <v>93</v>
      </c>
      <c r="D119" s="14"/>
      <c r="E119" s="14">
        <f>SUM(E113:E118)</f>
        <v>278</v>
      </c>
      <c r="F119" s="15">
        <f>SUM(F113:F118)</f>
        <v>1894.5060000000001</v>
      </c>
      <c r="G119" s="16"/>
      <c r="H119" s="16"/>
      <c r="I119" s="15">
        <f>SUM(I113:I118)</f>
        <v>377.50900000000001</v>
      </c>
      <c r="J119" s="16"/>
      <c r="K119" s="16"/>
      <c r="L119" s="16"/>
      <c r="M119" s="15">
        <f>SUM(M113:M118)</f>
        <v>359.67400000000004</v>
      </c>
      <c r="N119" s="15"/>
      <c r="O119" s="16"/>
      <c r="P119" s="16"/>
      <c r="Q119" s="15"/>
      <c r="R119" s="15">
        <f t="shared" ref="R119:T119" si="67">SUM(R113:R118)</f>
        <v>21.836999999999996</v>
      </c>
      <c r="S119" s="15">
        <f t="shared" si="67"/>
        <v>381.51099999999997</v>
      </c>
      <c r="T119" s="15">
        <f t="shared" si="67"/>
        <v>0</v>
      </c>
      <c r="U119" s="15"/>
      <c r="V119" s="15"/>
      <c r="W119" s="15"/>
      <c r="X119" s="15"/>
      <c r="Y119" s="19"/>
      <c r="Z119" s="19"/>
      <c r="AA119" s="19"/>
      <c r="AB119" s="19"/>
      <c r="AC119" s="19"/>
      <c r="AD119" s="19"/>
      <c r="AE119" s="19"/>
      <c r="AF119" s="19"/>
      <c r="AG119" s="19"/>
      <c r="AH119" s="19"/>
      <c r="AI119" s="19"/>
      <c r="AJ119" s="19"/>
      <c r="AK119" s="19"/>
    </row>
    <row r="120" spans="1:37" ht="15.75" thickBot="1" x14ac:dyDescent="0.3">
      <c r="A120" s="8"/>
      <c r="B120" s="56"/>
      <c r="C120" s="57"/>
      <c r="D120" s="57"/>
      <c r="E120" s="57"/>
      <c r="F120" s="57"/>
      <c r="G120" s="57"/>
      <c r="H120" s="57"/>
      <c r="I120" s="57"/>
      <c r="J120" s="57"/>
      <c r="K120" s="57"/>
      <c r="L120" s="57"/>
      <c r="M120" s="57"/>
      <c r="N120" s="57"/>
      <c r="O120" s="57"/>
      <c r="P120" s="57"/>
      <c r="Q120" s="57"/>
      <c r="R120" s="57"/>
      <c r="S120" s="57"/>
      <c r="T120" s="57"/>
      <c r="U120" s="57"/>
      <c r="V120" s="57"/>
      <c r="W120" s="57"/>
      <c r="X120" s="57"/>
      <c r="Y120" s="57"/>
      <c r="Z120" s="57"/>
      <c r="AA120" s="57"/>
      <c r="AB120" s="57"/>
      <c r="AC120" s="57"/>
      <c r="AD120" s="57"/>
      <c r="AE120" s="57"/>
      <c r="AF120" s="57"/>
      <c r="AG120" s="57"/>
      <c r="AH120" s="57"/>
      <c r="AI120" s="57"/>
      <c r="AJ120" s="57"/>
      <c r="AK120" s="58"/>
    </row>
    <row r="121" spans="1:37" ht="15.75" thickBot="1" x14ac:dyDescent="0.3">
      <c r="B121" s="73" t="s">
        <v>99</v>
      </c>
      <c r="C121" s="9" t="s">
        <v>767</v>
      </c>
      <c r="D121" s="11">
        <v>15.8</v>
      </c>
      <c r="E121" s="9">
        <v>49</v>
      </c>
      <c r="F121" s="13">
        <v>774.2</v>
      </c>
      <c r="G121" s="10">
        <v>0.33632911392405063</v>
      </c>
      <c r="H121" s="10">
        <v>5.3140000000000001</v>
      </c>
      <c r="I121" s="12">
        <v>260.38600000000002</v>
      </c>
      <c r="J121" s="10">
        <v>-0.35</v>
      </c>
      <c r="K121" s="10">
        <v>0.23575949367088608</v>
      </c>
      <c r="L121" s="10">
        <v>3.7250000000000001</v>
      </c>
      <c r="M121" s="12">
        <v>182.52500000000001</v>
      </c>
      <c r="N121" s="12" t="s">
        <v>1189</v>
      </c>
      <c r="O121" s="10"/>
      <c r="P121" s="10"/>
      <c r="Q121" s="12"/>
      <c r="R121" s="12">
        <f t="shared" ref="R121:R126" si="68">S121-M121</f>
        <v>8.9669999999999845</v>
      </c>
      <c r="S121" s="20">
        <v>191.49199999999999</v>
      </c>
      <c r="T121" s="20">
        <f t="shared" ref="T121:T126" si="69">Q121</f>
        <v>0</v>
      </c>
      <c r="U121" s="12">
        <v>271510</v>
      </c>
      <c r="V121" s="12" t="s">
        <v>1168</v>
      </c>
      <c r="W121" s="12"/>
      <c r="X121" s="12"/>
      <c r="Y121" s="32"/>
      <c r="Z121" s="32" t="s">
        <v>108</v>
      </c>
      <c r="AA121" s="32" t="s">
        <v>108</v>
      </c>
      <c r="AB121" s="32" t="s">
        <v>116</v>
      </c>
      <c r="AC121" s="32" t="s">
        <v>110</v>
      </c>
      <c r="AD121" s="32" t="s">
        <v>111</v>
      </c>
      <c r="AE121" s="32" t="s">
        <v>112</v>
      </c>
      <c r="AF121" s="32" t="s">
        <v>120</v>
      </c>
      <c r="AG121" s="32" t="s">
        <v>120</v>
      </c>
      <c r="AH121" s="32" t="s">
        <v>120</v>
      </c>
      <c r="AI121" s="32" t="s">
        <v>120</v>
      </c>
      <c r="AJ121" s="32" t="s">
        <v>120</v>
      </c>
      <c r="AK121" s="32" t="s">
        <v>120</v>
      </c>
    </row>
    <row r="122" spans="1:37" ht="15.75" thickBot="1" x14ac:dyDescent="0.3">
      <c r="B122" s="30"/>
      <c r="C122" s="9" t="s">
        <v>768</v>
      </c>
      <c r="D122" s="11">
        <v>10.4</v>
      </c>
      <c r="E122" s="9">
        <v>52</v>
      </c>
      <c r="F122" s="13">
        <v>540.80000000000007</v>
      </c>
      <c r="G122" s="10">
        <v>0.21423076923076925</v>
      </c>
      <c r="H122" s="10">
        <v>2.2280000000000002</v>
      </c>
      <c r="I122" s="12">
        <v>115.85600000000002</v>
      </c>
      <c r="J122" s="10">
        <v>-0.35</v>
      </c>
      <c r="K122" s="10">
        <v>0.1723076923076923</v>
      </c>
      <c r="L122" s="10">
        <v>1.792</v>
      </c>
      <c r="M122" s="12">
        <v>93.184000000000012</v>
      </c>
      <c r="N122" s="12" t="s">
        <v>1189</v>
      </c>
      <c r="O122" s="10"/>
      <c r="P122" s="10"/>
      <c r="Q122" s="12"/>
      <c r="R122" s="12">
        <f t="shared" si="68"/>
        <v>6.2919999999999874</v>
      </c>
      <c r="S122" s="20">
        <v>99.475999999999999</v>
      </c>
      <c r="T122" s="20">
        <f t="shared" si="69"/>
        <v>0</v>
      </c>
      <c r="U122" s="12">
        <v>271510</v>
      </c>
      <c r="V122" s="12" t="s">
        <v>1168</v>
      </c>
      <c r="W122" s="12"/>
      <c r="X122" s="12"/>
      <c r="Y122" s="33"/>
      <c r="Z122" s="33"/>
      <c r="AA122" s="33"/>
      <c r="AB122" s="33"/>
      <c r="AC122" s="33"/>
      <c r="AD122" s="33"/>
      <c r="AE122" s="33"/>
      <c r="AF122" s="33"/>
      <c r="AG122" s="33"/>
      <c r="AH122" s="33"/>
      <c r="AI122" s="33"/>
      <c r="AJ122" s="33"/>
      <c r="AK122" s="33"/>
    </row>
    <row r="123" spans="1:37" ht="15.75" thickBot="1" x14ac:dyDescent="0.3">
      <c r="B123" s="30"/>
      <c r="C123" s="9" t="s">
        <v>769</v>
      </c>
      <c r="D123" s="11">
        <v>7.1</v>
      </c>
      <c r="E123" s="9">
        <v>51</v>
      </c>
      <c r="F123" s="13">
        <v>362.09999999999997</v>
      </c>
      <c r="G123" s="10">
        <v>0.20859154929577467</v>
      </c>
      <c r="H123" s="10">
        <v>1.4810000000000001</v>
      </c>
      <c r="I123" s="12">
        <v>75.531000000000006</v>
      </c>
      <c r="J123" s="10">
        <v>-0.35</v>
      </c>
      <c r="K123" s="10">
        <v>0.173943661971831</v>
      </c>
      <c r="L123" s="10">
        <v>1.2350000000000001</v>
      </c>
      <c r="M123" s="12">
        <v>62.984999999999999</v>
      </c>
      <c r="N123" s="12" t="s">
        <v>1189</v>
      </c>
      <c r="O123" s="10"/>
      <c r="P123" s="10"/>
      <c r="Q123" s="12"/>
      <c r="R123" s="12">
        <f t="shared" si="68"/>
        <v>4.1820000000000022</v>
      </c>
      <c r="S123" s="20">
        <v>67.167000000000002</v>
      </c>
      <c r="T123" s="20">
        <f t="shared" si="69"/>
        <v>0</v>
      </c>
      <c r="U123" s="12">
        <v>271510</v>
      </c>
      <c r="V123" s="12" t="s">
        <v>1168</v>
      </c>
      <c r="W123" s="12"/>
      <c r="X123" s="12"/>
      <c r="Y123" s="33"/>
      <c r="Z123" s="33"/>
      <c r="AA123" s="33"/>
      <c r="AB123" s="33"/>
      <c r="AC123" s="33"/>
      <c r="AD123" s="33"/>
      <c r="AE123" s="33"/>
      <c r="AF123" s="33"/>
      <c r="AG123" s="33"/>
      <c r="AH123" s="33"/>
      <c r="AI123" s="33"/>
      <c r="AJ123" s="33"/>
      <c r="AK123" s="33"/>
    </row>
    <row r="124" spans="1:37" ht="15.75" thickBot="1" x14ac:dyDescent="0.3">
      <c r="B124" s="30"/>
      <c r="C124" s="9" t="s">
        <v>770</v>
      </c>
      <c r="D124" s="11">
        <v>7.5</v>
      </c>
      <c r="E124" s="9">
        <v>49</v>
      </c>
      <c r="F124" s="13">
        <v>367.5</v>
      </c>
      <c r="G124" s="10">
        <v>0.24373333333333333</v>
      </c>
      <c r="H124" s="10">
        <v>1.8280000000000001</v>
      </c>
      <c r="I124" s="12">
        <v>89.572000000000003</v>
      </c>
      <c r="J124" s="10">
        <v>-0.35</v>
      </c>
      <c r="K124" s="10">
        <v>0.188</v>
      </c>
      <c r="L124" s="10">
        <v>1.41</v>
      </c>
      <c r="M124" s="12">
        <v>69.09</v>
      </c>
      <c r="N124" s="12" t="s">
        <v>1189</v>
      </c>
      <c r="O124" s="10"/>
      <c r="P124" s="10"/>
      <c r="Q124" s="12"/>
      <c r="R124" s="12">
        <f t="shared" si="68"/>
        <v>4.2139999999999986</v>
      </c>
      <c r="S124" s="20">
        <v>73.304000000000002</v>
      </c>
      <c r="T124" s="20">
        <f t="shared" si="69"/>
        <v>0</v>
      </c>
      <c r="U124" s="12">
        <v>271510</v>
      </c>
      <c r="V124" s="12" t="s">
        <v>1168</v>
      </c>
      <c r="W124" s="12"/>
      <c r="X124" s="12"/>
      <c r="Y124" s="33"/>
      <c r="Z124" s="33"/>
      <c r="AA124" s="33"/>
      <c r="AB124" s="33"/>
      <c r="AC124" s="33"/>
      <c r="AD124" s="33"/>
      <c r="AE124" s="33"/>
      <c r="AF124" s="33"/>
      <c r="AG124" s="33"/>
      <c r="AH124" s="33"/>
      <c r="AI124" s="33"/>
      <c r="AJ124" s="33"/>
      <c r="AK124" s="33"/>
    </row>
    <row r="125" spans="1:37" ht="15.75" thickBot="1" x14ac:dyDescent="0.3">
      <c r="B125" s="30"/>
      <c r="C125" s="9" t="s">
        <v>771</v>
      </c>
      <c r="D125" s="11">
        <v>8</v>
      </c>
      <c r="E125" s="9">
        <v>41</v>
      </c>
      <c r="F125" s="13">
        <v>328</v>
      </c>
      <c r="G125" s="10">
        <v>0.218</v>
      </c>
      <c r="H125" s="10">
        <v>1.744</v>
      </c>
      <c r="I125" s="12">
        <v>71.504000000000005</v>
      </c>
      <c r="J125" s="10">
        <v>-0.35</v>
      </c>
      <c r="K125" s="10">
        <v>0.14849999999999999</v>
      </c>
      <c r="L125" s="10">
        <v>1.1879999999999999</v>
      </c>
      <c r="M125" s="12">
        <v>48.707999999999998</v>
      </c>
      <c r="N125" s="12" t="s">
        <v>1189</v>
      </c>
      <c r="O125" s="10"/>
      <c r="P125" s="10"/>
      <c r="Q125" s="12"/>
      <c r="R125" s="12">
        <f t="shared" si="68"/>
        <v>3.7719999999999985</v>
      </c>
      <c r="S125" s="20">
        <v>52.48</v>
      </c>
      <c r="T125" s="20">
        <f t="shared" si="69"/>
        <v>0</v>
      </c>
      <c r="U125" s="12">
        <v>271510</v>
      </c>
      <c r="V125" s="12" t="s">
        <v>1168</v>
      </c>
      <c r="W125" s="12"/>
      <c r="X125" s="12"/>
      <c r="Y125" s="33"/>
      <c r="Z125" s="33"/>
      <c r="AA125" s="33"/>
      <c r="AB125" s="33"/>
      <c r="AC125" s="33"/>
      <c r="AD125" s="33"/>
      <c r="AE125" s="33"/>
      <c r="AF125" s="33"/>
      <c r="AG125" s="33"/>
      <c r="AH125" s="33"/>
      <c r="AI125" s="33"/>
      <c r="AJ125" s="33"/>
      <c r="AK125" s="33"/>
    </row>
    <row r="126" spans="1:37" ht="15.75" thickBot="1" x14ac:dyDescent="0.3">
      <c r="B126" s="31"/>
      <c r="C126" s="9" t="s">
        <v>772</v>
      </c>
      <c r="D126" s="11">
        <v>11.1</v>
      </c>
      <c r="E126" s="9">
        <v>54</v>
      </c>
      <c r="F126" s="13">
        <v>675</v>
      </c>
      <c r="G126" s="10">
        <v>0.243963963963964</v>
      </c>
      <c r="H126" s="10">
        <v>2.7080000000000002</v>
      </c>
      <c r="I126" s="12">
        <v>164.67567567567571</v>
      </c>
      <c r="J126" s="10">
        <v>-0.35</v>
      </c>
      <c r="K126" s="10">
        <v>0.14549549549549551</v>
      </c>
      <c r="L126" s="10">
        <v>1.615</v>
      </c>
      <c r="M126" s="12">
        <v>98.209459459459467</v>
      </c>
      <c r="N126" s="12" t="s">
        <v>1189</v>
      </c>
      <c r="O126" s="10"/>
      <c r="P126" s="10"/>
      <c r="Q126" s="12"/>
      <c r="R126" s="12">
        <f t="shared" si="68"/>
        <v>7.8545639128276719</v>
      </c>
      <c r="S126" s="20">
        <v>106.06402337228714</v>
      </c>
      <c r="T126" s="20">
        <f t="shared" si="69"/>
        <v>0</v>
      </c>
      <c r="U126" s="12">
        <v>271510</v>
      </c>
      <c r="V126" s="12" t="s">
        <v>1168</v>
      </c>
      <c r="W126" s="12"/>
      <c r="X126" s="12"/>
      <c r="Y126" s="34"/>
      <c r="Z126" s="34"/>
      <c r="AA126" s="34"/>
      <c r="AB126" s="34"/>
      <c r="AC126" s="34"/>
      <c r="AD126" s="34"/>
      <c r="AE126" s="34"/>
      <c r="AF126" s="34"/>
      <c r="AG126" s="34"/>
      <c r="AH126" s="34"/>
      <c r="AI126" s="34"/>
      <c r="AJ126" s="34"/>
      <c r="AK126" s="34"/>
    </row>
    <row r="127" spans="1:37" ht="15.75" thickBot="1" x14ac:dyDescent="0.3">
      <c r="A127" s="8"/>
      <c r="B127" s="18" t="s">
        <v>32</v>
      </c>
      <c r="C127" s="14" t="s">
        <v>99</v>
      </c>
      <c r="D127" s="14"/>
      <c r="E127" s="14">
        <f>SUM(E121:E126)</f>
        <v>296</v>
      </c>
      <c r="F127" s="15">
        <f>SUM(F121:F126)</f>
        <v>3047.6</v>
      </c>
      <c r="G127" s="16"/>
      <c r="H127" s="16"/>
      <c r="I127" s="15">
        <f>SUM(I121:I126)</f>
        <v>777.52467567567578</v>
      </c>
      <c r="J127" s="16"/>
      <c r="K127" s="16"/>
      <c r="L127" s="16"/>
      <c r="M127" s="15">
        <f>SUM(M121:M126)</f>
        <v>554.70145945945944</v>
      </c>
      <c r="N127" s="15"/>
      <c r="O127" s="16"/>
      <c r="P127" s="16"/>
      <c r="Q127" s="15"/>
      <c r="R127" s="15">
        <f t="shared" ref="R127:T127" si="70">SUM(R121:R126)</f>
        <v>35.281563912827643</v>
      </c>
      <c r="S127" s="15">
        <f t="shared" si="70"/>
        <v>589.98302337228711</v>
      </c>
      <c r="T127" s="15">
        <f t="shared" si="70"/>
        <v>0</v>
      </c>
      <c r="U127" s="15"/>
      <c r="V127" s="15"/>
      <c r="W127" s="15"/>
      <c r="X127" s="15"/>
      <c r="Y127" s="19"/>
      <c r="Z127" s="19"/>
      <c r="AA127" s="19"/>
      <c r="AB127" s="19"/>
      <c r="AC127" s="19"/>
      <c r="AD127" s="19"/>
      <c r="AE127" s="19"/>
      <c r="AF127" s="19"/>
      <c r="AG127" s="19"/>
      <c r="AH127" s="19"/>
      <c r="AI127" s="19"/>
      <c r="AJ127" s="19"/>
      <c r="AK127" s="19"/>
    </row>
    <row r="128" spans="1:37" ht="15.75" thickBot="1" x14ac:dyDescent="0.3">
      <c r="A128" s="8"/>
      <c r="B128" s="56"/>
      <c r="C128" s="57"/>
      <c r="D128" s="57"/>
      <c r="E128" s="57"/>
      <c r="F128" s="57"/>
      <c r="G128" s="57"/>
      <c r="H128" s="57"/>
      <c r="I128" s="57"/>
      <c r="J128" s="57"/>
      <c r="K128" s="57"/>
      <c r="L128" s="57"/>
      <c r="M128" s="57"/>
      <c r="N128" s="57"/>
      <c r="O128" s="57"/>
      <c r="P128" s="57"/>
      <c r="Q128" s="57"/>
      <c r="R128" s="57"/>
      <c r="S128" s="57"/>
      <c r="T128" s="57"/>
      <c r="U128" s="57"/>
      <c r="V128" s="57"/>
      <c r="W128" s="57"/>
      <c r="X128" s="57"/>
      <c r="Y128" s="57"/>
      <c r="Z128" s="57"/>
      <c r="AA128" s="57"/>
      <c r="AB128" s="57"/>
      <c r="AC128" s="57"/>
      <c r="AD128" s="57"/>
      <c r="AE128" s="57"/>
      <c r="AF128" s="57"/>
      <c r="AG128" s="57"/>
      <c r="AH128" s="57"/>
      <c r="AI128" s="57"/>
      <c r="AJ128" s="57"/>
      <c r="AK128" s="58"/>
    </row>
    <row r="129" spans="1:37" ht="15.75" thickBot="1" x14ac:dyDescent="0.3">
      <c r="B129" s="73" t="s">
        <v>260</v>
      </c>
      <c r="C129" s="9" t="s">
        <v>773</v>
      </c>
      <c r="D129" s="11">
        <v>8</v>
      </c>
      <c r="E129" s="9">
        <v>45</v>
      </c>
      <c r="F129" s="13">
        <f t="shared" ref="F129:F138" si="71">D129*E129</f>
        <v>360</v>
      </c>
      <c r="G129" s="10">
        <f t="shared" ref="G129:G138" si="72">H129/D129</f>
        <v>0.26700000000000002</v>
      </c>
      <c r="H129" s="10">
        <v>2.1360000000000001</v>
      </c>
      <c r="I129" s="12">
        <f t="shared" ref="I129:I138" si="73">G129*F129</f>
        <v>96.12</v>
      </c>
      <c r="J129" s="10">
        <v>-0.35</v>
      </c>
      <c r="K129" s="10">
        <f t="shared" ref="K129:K138" si="74">L129/D129</f>
        <v>0.20349999999999999</v>
      </c>
      <c r="L129" s="10">
        <v>1.6279999999999999</v>
      </c>
      <c r="M129" s="12">
        <f t="shared" ref="M129:M138" si="75">K129*F129</f>
        <v>73.259999999999991</v>
      </c>
      <c r="N129" s="12" t="s">
        <v>1189</v>
      </c>
      <c r="O129" s="10"/>
      <c r="P129" s="10"/>
      <c r="Q129" s="12"/>
      <c r="R129" s="12">
        <f t="shared" ref="R129:R138" si="76">S129-M129</f>
        <v>4.1400000000000148</v>
      </c>
      <c r="S129" s="20">
        <v>77.400000000000006</v>
      </c>
      <c r="T129" s="20">
        <f t="shared" ref="T129:T138" si="77">Q129</f>
        <v>0</v>
      </c>
      <c r="U129" s="12">
        <v>271310</v>
      </c>
      <c r="V129" s="12">
        <v>271320</v>
      </c>
      <c r="W129" s="12"/>
      <c r="X129" s="12"/>
      <c r="Y129" s="32"/>
      <c r="Z129" s="32" t="s">
        <v>107</v>
      </c>
      <c r="AA129" s="32" t="s">
        <v>108</v>
      </c>
      <c r="AB129" s="32" t="s">
        <v>116</v>
      </c>
      <c r="AC129" s="32" t="s">
        <v>110</v>
      </c>
      <c r="AD129" s="32" t="s">
        <v>119</v>
      </c>
      <c r="AE129" s="32" t="s">
        <v>112</v>
      </c>
      <c r="AF129" s="32" t="s">
        <v>120</v>
      </c>
      <c r="AG129" s="32" t="s">
        <v>120</v>
      </c>
      <c r="AH129" s="32" t="s">
        <v>120</v>
      </c>
      <c r="AI129" s="32" t="s">
        <v>120</v>
      </c>
      <c r="AJ129" s="32" t="s">
        <v>120</v>
      </c>
      <c r="AK129" s="32" t="s">
        <v>120</v>
      </c>
    </row>
    <row r="130" spans="1:37" ht="15.75" thickBot="1" x14ac:dyDescent="0.3">
      <c r="B130" s="30"/>
      <c r="C130" s="9" t="s">
        <v>774</v>
      </c>
      <c r="D130" s="11">
        <v>9</v>
      </c>
      <c r="E130" s="9">
        <v>36</v>
      </c>
      <c r="F130" s="13">
        <f t="shared" si="71"/>
        <v>324</v>
      </c>
      <c r="G130" s="10">
        <f t="shared" si="72"/>
        <v>0.191</v>
      </c>
      <c r="H130" s="10">
        <v>1.7190000000000001</v>
      </c>
      <c r="I130" s="12">
        <f t="shared" si="73"/>
        <v>61.884</v>
      </c>
      <c r="J130" s="10">
        <v>-0.35</v>
      </c>
      <c r="K130" s="10">
        <f t="shared" si="74"/>
        <v>0.1728888888888889</v>
      </c>
      <c r="L130" s="10">
        <v>1.556</v>
      </c>
      <c r="M130" s="12">
        <f t="shared" si="75"/>
        <v>56.016000000000005</v>
      </c>
      <c r="N130" s="12" t="s">
        <v>1189</v>
      </c>
      <c r="O130" s="10"/>
      <c r="P130" s="10"/>
      <c r="Q130" s="12"/>
      <c r="R130" s="12">
        <f t="shared" si="76"/>
        <v>3.7439999999999927</v>
      </c>
      <c r="S130" s="20">
        <v>59.76</v>
      </c>
      <c r="T130" s="20">
        <f t="shared" si="77"/>
        <v>0</v>
      </c>
      <c r="U130" s="12">
        <v>271310</v>
      </c>
      <c r="V130" s="12">
        <v>271320</v>
      </c>
      <c r="W130" s="12"/>
      <c r="X130" s="12"/>
      <c r="Y130" s="33"/>
      <c r="Z130" s="33"/>
      <c r="AA130" s="33"/>
      <c r="AB130" s="33"/>
      <c r="AC130" s="33"/>
      <c r="AD130" s="33"/>
      <c r="AE130" s="33"/>
      <c r="AF130" s="33"/>
      <c r="AG130" s="33"/>
      <c r="AH130" s="33"/>
      <c r="AI130" s="33"/>
      <c r="AJ130" s="33"/>
      <c r="AK130" s="33"/>
    </row>
    <row r="131" spans="1:37" ht="15.75" thickBot="1" x14ac:dyDescent="0.3">
      <c r="B131" s="30"/>
      <c r="C131" s="9" t="s">
        <v>775</v>
      </c>
      <c r="D131" s="11">
        <v>7.9</v>
      </c>
      <c r="E131" s="9">
        <v>29</v>
      </c>
      <c r="F131" s="13">
        <f t="shared" si="71"/>
        <v>229.10000000000002</v>
      </c>
      <c r="G131" s="10">
        <f t="shared" si="72"/>
        <v>0.13962025316455695</v>
      </c>
      <c r="H131" s="10">
        <v>1.103</v>
      </c>
      <c r="I131" s="12">
        <f t="shared" si="73"/>
        <v>31.987000000000002</v>
      </c>
      <c r="J131" s="10">
        <v>-0.35</v>
      </c>
      <c r="K131" s="10">
        <f t="shared" si="74"/>
        <v>0.13962025316455695</v>
      </c>
      <c r="L131" s="10">
        <v>1.103</v>
      </c>
      <c r="M131" s="12">
        <f t="shared" si="75"/>
        <v>31.987000000000002</v>
      </c>
      <c r="N131" s="12" t="s">
        <v>1189</v>
      </c>
      <c r="O131" s="10"/>
      <c r="P131" s="10"/>
      <c r="Q131" s="12"/>
      <c r="R131" s="12">
        <f t="shared" si="76"/>
        <v>2.6389999999999958</v>
      </c>
      <c r="S131" s="20">
        <v>34.625999999999998</v>
      </c>
      <c r="T131" s="20">
        <f t="shared" si="77"/>
        <v>0</v>
      </c>
      <c r="U131" s="12">
        <v>271310</v>
      </c>
      <c r="V131" s="12">
        <v>271320</v>
      </c>
      <c r="W131" s="12"/>
      <c r="X131" s="12"/>
      <c r="Y131" s="33"/>
      <c r="Z131" s="33"/>
      <c r="AA131" s="33"/>
      <c r="AB131" s="33"/>
      <c r="AC131" s="33"/>
      <c r="AD131" s="33"/>
      <c r="AE131" s="33"/>
      <c r="AF131" s="33"/>
      <c r="AG131" s="33"/>
      <c r="AH131" s="33"/>
      <c r="AI131" s="33"/>
      <c r="AJ131" s="33"/>
      <c r="AK131" s="33"/>
    </row>
    <row r="132" spans="1:37" ht="15.75" thickBot="1" x14ac:dyDescent="0.3">
      <c r="B132" s="30"/>
      <c r="C132" s="9" t="s">
        <v>776</v>
      </c>
      <c r="D132" s="11">
        <v>6.6</v>
      </c>
      <c r="E132" s="9">
        <v>53</v>
      </c>
      <c r="F132" s="13">
        <f t="shared" si="71"/>
        <v>349.79999999999995</v>
      </c>
      <c r="G132" s="10">
        <f t="shared" si="72"/>
        <v>0.27045454545454545</v>
      </c>
      <c r="H132" s="10">
        <v>1.7849999999999999</v>
      </c>
      <c r="I132" s="12">
        <f t="shared" si="73"/>
        <v>94.60499999999999</v>
      </c>
      <c r="J132" s="10">
        <v>-0.35</v>
      </c>
      <c r="K132" s="10">
        <f t="shared" si="74"/>
        <v>0.24909090909090909</v>
      </c>
      <c r="L132" s="10">
        <v>1.6439999999999999</v>
      </c>
      <c r="M132" s="12">
        <f t="shared" si="75"/>
        <v>87.131999999999991</v>
      </c>
      <c r="N132" s="12" t="s">
        <v>1189</v>
      </c>
      <c r="O132" s="10"/>
      <c r="P132" s="10"/>
      <c r="Q132" s="12"/>
      <c r="R132" s="12">
        <f t="shared" si="76"/>
        <v>4.1340000000000146</v>
      </c>
      <c r="S132" s="20">
        <v>91.266000000000005</v>
      </c>
      <c r="T132" s="20">
        <f t="shared" si="77"/>
        <v>0</v>
      </c>
      <c r="U132" s="12">
        <v>271310</v>
      </c>
      <c r="V132" s="12">
        <v>271320</v>
      </c>
      <c r="W132" s="12"/>
      <c r="X132" s="12"/>
      <c r="Y132" s="33"/>
      <c r="Z132" s="33"/>
      <c r="AA132" s="33"/>
      <c r="AB132" s="33"/>
      <c r="AC132" s="33"/>
      <c r="AD132" s="33"/>
      <c r="AE132" s="33"/>
      <c r="AF132" s="33"/>
      <c r="AG132" s="33"/>
      <c r="AH132" s="33"/>
      <c r="AI132" s="33"/>
      <c r="AJ132" s="33"/>
      <c r="AK132" s="33"/>
    </row>
    <row r="133" spans="1:37" ht="15.75" thickBot="1" x14ac:dyDescent="0.3">
      <c r="B133" s="30"/>
      <c r="C133" s="9" t="s">
        <v>777</v>
      </c>
      <c r="D133" s="11">
        <v>6.8</v>
      </c>
      <c r="E133" s="9">
        <v>65</v>
      </c>
      <c r="F133" s="13">
        <f t="shared" si="71"/>
        <v>442</v>
      </c>
      <c r="G133" s="10">
        <f t="shared" si="72"/>
        <v>0.30779411764705883</v>
      </c>
      <c r="H133" s="10">
        <v>2.093</v>
      </c>
      <c r="I133" s="12">
        <f t="shared" si="73"/>
        <v>136.04500000000002</v>
      </c>
      <c r="J133" s="10">
        <v>-0.35</v>
      </c>
      <c r="K133" s="10">
        <f t="shared" si="74"/>
        <v>0.2626470588235294</v>
      </c>
      <c r="L133" s="10">
        <v>1.786</v>
      </c>
      <c r="M133" s="12">
        <f t="shared" si="75"/>
        <v>116.08999999999999</v>
      </c>
      <c r="N133" s="12" t="s">
        <v>1189</v>
      </c>
      <c r="O133" s="10"/>
      <c r="P133" s="10"/>
      <c r="Q133" s="12"/>
      <c r="R133" s="12">
        <f t="shared" si="76"/>
        <v>5.2650000000000148</v>
      </c>
      <c r="S133" s="20">
        <v>121.355</v>
      </c>
      <c r="T133" s="20">
        <f t="shared" si="77"/>
        <v>0</v>
      </c>
      <c r="U133" s="12">
        <v>271310</v>
      </c>
      <c r="V133" s="12">
        <v>271320</v>
      </c>
      <c r="W133" s="12"/>
      <c r="X133" s="12"/>
      <c r="Y133" s="33"/>
      <c r="Z133" s="33"/>
      <c r="AA133" s="33"/>
      <c r="AB133" s="33"/>
      <c r="AC133" s="33"/>
      <c r="AD133" s="33"/>
      <c r="AE133" s="33"/>
      <c r="AF133" s="33"/>
      <c r="AG133" s="33"/>
      <c r="AH133" s="33"/>
      <c r="AI133" s="33"/>
      <c r="AJ133" s="33"/>
      <c r="AK133" s="33"/>
    </row>
    <row r="134" spans="1:37" ht="15.75" thickBot="1" x14ac:dyDescent="0.3">
      <c r="B134" s="30"/>
      <c r="C134" s="9" t="s">
        <v>778</v>
      </c>
      <c r="D134" s="11">
        <v>6.6</v>
      </c>
      <c r="E134" s="9">
        <v>29</v>
      </c>
      <c r="F134" s="13">
        <f t="shared" si="71"/>
        <v>191.39999999999998</v>
      </c>
      <c r="G134" s="10">
        <f t="shared" si="72"/>
        <v>0.10272727272727274</v>
      </c>
      <c r="H134" s="10">
        <v>0.67800000000000005</v>
      </c>
      <c r="I134" s="12">
        <f t="shared" si="73"/>
        <v>19.661999999999999</v>
      </c>
      <c r="J134" s="10">
        <v>-0.48</v>
      </c>
      <c r="K134" s="10">
        <f t="shared" si="74"/>
        <v>0.10272727272727274</v>
      </c>
      <c r="L134" s="10">
        <v>0.67800000000000005</v>
      </c>
      <c r="M134" s="12">
        <f t="shared" si="75"/>
        <v>19.661999999999999</v>
      </c>
      <c r="N134" s="12" t="s">
        <v>1189</v>
      </c>
      <c r="O134" s="10"/>
      <c r="P134" s="10"/>
      <c r="Q134" s="12"/>
      <c r="R134" s="12">
        <f t="shared" si="76"/>
        <v>2.2620000000000005</v>
      </c>
      <c r="S134" s="20">
        <v>21.923999999999999</v>
      </c>
      <c r="T134" s="20">
        <f t="shared" si="77"/>
        <v>0</v>
      </c>
      <c r="U134" s="12">
        <v>271310</v>
      </c>
      <c r="V134" s="12">
        <v>271320</v>
      </c>
      <c r="W134" s="12"/>
      <c r="X134" s="12"/>
      <c r="Y134" s="33"/>
      <c r="Z134" s="33"/>
      <c r="AA134" s="33"/>
      <c r="AB134" s="33"/>
      <c r="AC134" s="33"/>
      <c r="AD134" s="33"/>
      <c r="AE134" s="33"/>
      <c r="AF134" s="33"/>
      <c r="AG134" s="33"/>
      <c r="AH134" s="33"/>
      <c r="AI134" s="33"/>
      <c r="AJ134" s="33"/>
      <c r="AK134" s="33"/>
    </row>
    <row r="135" spans="1:37" ht="15.75" thickBot="1" x14ac:dyDescent="0.3">
      <c r="B135" s="30"/>
      <c r="C135" s="9" t="s">
        <v>779</v>
      </c>
      <c r="D135" s="11">
        <v>6.6</v>
      </c>
      <c r="E135" s="9">
        <v>43</v>
      </c>
      <c r="F135" s="13">
        <f t="shared" si="71"/>
        <v>283.8</v>
      </c>
      <c r="G135" s="10">
        <f t="shared" si="72"/>
        <v>0.21712121212121213</v>
      </c>
      <c r="H135" s="10">
        <v>1.4330000000000001</v>
      </c>
      <c r="I135" s="12">
        <f t="shared" si="73"/>
        <v>61.619000000000007</v>
      </c>
      <c r="J135" s="10">
        <v>-0.35</v>
      </c>
      <c r="K135" s="10">
        <f t="shared" si="74"/>
        <v>0.21666666666666667</v>
      </c>
      <c r="L135" s="10">
        <v>1.43</v>
      </c>
      <c r="M135" s="12">
        <f t="shared" si="75"/>
        <v>61.49</v>
      </c>
      <c r="N135" s="12" t="s">
        <v>1189</v>
      </c>
      <c r="O135" s="10"/>
      <c r="P135" s="10"/>
      <c r="Q135" s="12"/>
      <c r="R135" s="12">
        <f t="shared" si="76"/>
        <v>3.3969999999999985</v>
      </c>
      <c r="S135" s="20">
        <v>64.887</v>
      </c>
      <c r="T135" s="20">
        <f t="shared" si="77"/>
        <v>0</v>
      </c>
      <c r="U135" s="12">
        <v>271310</v>
      </c>
      <c r="V135" s="12">
        <v>271320</v>
      </c>
      <c r="W135" s="12"/>
      <c r="X135" s="12"/>
      <c r="Y135" s="33"/>
      <c r="Z135" s="33"/>
      <c r="AA135" s="33"/>
      <c r="AB135" s="33"/>
      <c r="AC135" s="33"/>
      <c r="AD135" s="33"/>
      <c r="AE135" s="33"/>
      <c r="AF135" s="33"/>
      <c r="AG135" s="33"/>
      <c r="AH135" s="33"/>
      <c r="AI135" s="33"/>
      <c r="AJ135" s="33"/>
      <c r="AK135" s="33"/>
    </row>
    <row r="136" spans="1:37" ht="15.75" thickBot="1" x14ac:dyDescent="0.3">
      <c r="B136" s="30"/>
      <c r="C136" s="9" t="s">
        <v>780</v>
      </c>
      <c r="D136" s="11">
        <v>6.6</v>
      </c>
      <c r="E136" s="9">
        <v>52</v>
      </c>
      <c r="F136" s="13">
        <f t="shared" si="71"/>
        <v>343.2</v>
      </c>
      <c r="G136" s="10">
        <f t="shared" si="72"/>
        <v>0.38151515151515153</v>
      </c>
      <c r="H136" s="10">
        <v>2.5179999999999998</v>
      </c>
      <c r="I136" s="12">
        <f t="shared" si="73"/>
        <v>130.93600000000001</v>
      </c>
      <c r="J136" s="10">
        <v>-0.35</v>
      </c>
      <c r="K136" s="10">
        <f t="shared" si="74"/>
        <v>0.31878787878787884</v>
      </c>
      <c r="L136" s="10">
        <v>2.1040000000000001</v>
      </c>
      <c r="M136" s="12">
        <f t="shared" si="75"/>
        <v>109.40800000000002</v>
      </c>
      <c r="N136" s="12" t="s">
        <v>1189</v>
      </c>
      <c r="O136" s="10"/>
      <c r="P136" s="10"/>
      <c r="Q136" s="12"/>
      <c r="R136" s="12">
        <f t="shared" si="76"/>
        <v>4.0559999999999832</v>
      </c>
      <c r="S136" s="20">
        <v>113.464</v>
      </c>
      <c r="T136" s="20">
        <f t="shared" si="77"/>
        <v>0</v>
      </c>
      <c r="U136" s="12">
        <v>271310</v>
      </c>
      <c r="V136" s="12">
        <v>271320</v>
      </c>
      <c r="W136" s="12"/>
      <c r="X136" s="12"/>
      <c r="Y136" s="33"/>
      <c r="Z136" s="33"/>
      <c r="AA136" s="33"/>
      <c r="AB136" s="33"/>
      <c r="AC136" s="33"/>
      <c r="AD136" s="33"/>
      <c r="AE136" s="33"/>
      <c r="AF136" s="33"/>
      <c r="AG136" s="33"/>
      <c r="AH136" s="33"/>
      <c r="AI136" s="33"/>
      <c r="AJ136" s="33"/>
      <c r="AK136" s="33"/>
    </row>
    <row r="137" spans="1:37" ht="15.75" thickBot="1" x14ac:dyDescent="0.3">
      <c r="B137" s="30"/>
      <c r="C137" s="9" t="s">
        <v>781</v>
      </c>
      <c r="D137" s="11">
        <v>6.6</v>
      </c>
      <c r="E137" s="9">
        <v>49</v>
      </c>
      <c r="F137" s="13">
        <f t="shared" si="71"/>
        <v>323.39999999999998</v>
      </c>
      <c r="G137" s="10">
        <f t="shared" si="72"/>
        <v>0.28272727272727277</v>
      </c>
      <c r="H137" s="10">
        <v>1.8660000000000001</v>
      </c>
      <c r="I137" s="12">
        <f t="shared" si="73"/>
        <v>91.434000000000012</v>
      </c>
      <c r="J137" s="10">
        <v>-0.35</v>
      </c>
      <c r="K137" s="10">
        <f t="shared" si="74"/>
        <v>0.26893939393939392</v>
      </c>
      <c r="L137" s="10">
        <v>1.7749999999999999</v>
      </c>
      <c r="M137" s="12">
        <f t="shared" si="75"/>
        <v>86.974999999999994</v>
      </c>
      <c r="N137" s="12" t="s">
        <v>1189</v>
      </c>
      <c r="O137" s="10"/>
      <c r="P137" s="10"/>
      <c r="Q137" s="12"/>
      <c r="R137" s="12">
        <f t="shared" si="76"/>
        <v>3.8710000000000093</v>
      </c>
      <c r="S137" s="20">
        <v>90.846000000000004</v>
      </c>
      <c r="T137" s="20">
        <f t="shared" si="77"/>
        <v>0</v>
      </c>
      <c r="U137" s="12">
        <v>271310</v>
      </c>
      <c r="V137" s="12">
        <v>271320</v>
      </c>
      <c r="W137" s="12"/>
      <c r="X137" s="12"/>
      <c r="Y137" s="33"/>
      <c r="Z137" s="33"/>
      <c r="AA137" s="33"/>
      <c r="AB137" s="33"/>
      <c r="AC137" s="33"/>
      <c r="AD137" s="33"/>
      <c r="AE137" s="33"/>
      <c r="AF137" s="33"/>
      <c r="AG137" s="33"/>
      <c r="AH137" s="33"/>
      <c r="AI137" s="33"/>
      <c r="AJ137" s="33"/>
      <c r="AK137" s="33"/>
    </row>
    <row r="138" spans="1:37" ht="15.75" thickBot="1" x14ac:dyDescent="0.3">
      <c r="B138" s="31"/>
      <c r="C138" s="9" t="s">
        <v>782</v>
      </c>
      <c r="D138" s="11">
        <v>6.5170000000000003</v>
      </c>
      <c r="E138" s="9">
        <v>65</v>
      </c>
      <c r="F138" s="13">
        <f t="shared" si="71"/>
        <v>423.60500000000002</v>
      </c>
      <c r="G138" s="10">
        <f t="shared" si="72"/>
        <v>0.16280497161270521</v>
      </c>
      <c r="H138" s="10">
        <v>1.0609999999999999</v>
      </c>
      <c r="I138" s="12">
        <f t="shared" si="73"/>
        <v>68.964999999999989</v>
      </c>
      <c r="J138" s="10">
        <v>-0.5</v>
      </c>
      <c r="K138" s="10">
        <f t="shared" si="74"/>
        <v>0.16280497161270521</v>
      </c>
      <c r="L138" s="10">
        <v>1.0609999999999999</v>
      </c>
      <c r="M138" s="12">
        <f t="shared" si="75"/>
        <v>68.964999999999989</v>
      </c>
      <c r="N138" s="12" t="s">
        <v>1189</v>
      </c>
      <c r="O138" s="10"/>
      <c r="P138" s="10"/>
      <c r="Q138" s="12"/>
      <c r="R138" s="12">
        <f t="shared" si="76"/>
        <v>4.9400000000000119</v>
      </c>
      <c r="S138" s="20">
        <v>73.905000000000001</v>
      </c>
      <c r="T138" s="20">
        <f t="shared" si="77"/>
        <v>0</v>
      </c>
      <c r="U138" s="12">
        <v>271310</v>
      </c>
      <c r="V138" s="12">
        <v>271320</v>
      </c>
      <c r="W138" s="12"/>
      <c r="X138" s="12"/>
      <c r="Y138" s="34"/>
      <c r="Z138" s="34"/>
      <c r="AA138" s="34"/>
      <c r="AB138" s="34"/>
      <c r="AC138" s="34"/>
      <c r="AD138" s="34"/>
      <c r="AE138" s="34"/>
      <c r="AF138" s="34"/>
      <c r="AG138" s="34"/>
      <c r="AH138" s="34"/>
      <c r="AI138" s="34"/>
      <c r="AJ138" s="34"/>
      <c r="AK138" s="34"/>
    </row>
    <row r="139" spans="1:37" ht="15.75" thickBot="1" x14ac:dyDescent="0.3">
      <c r="A139" s="8"/>
      <c r="B139" s="18" t="s">
        <v>32</v>
      </c>
      <c r="C139" s="14" t="s">
        <v>260</v>
      </c>
      <c r="D139" s="14"/>
      <c r="E139" s="14">
        <f>SUM(E129:E138)</f>
        <v>466</v>
      </c>
      <c r="F139" s="15">
        <f>SUM(F129:F138)</f>
        <v>3270.3050000000003</v>
      </c>
      <c r="G139" s="16"/>
      <c r="H139" s="16"/>
      <c r="I139" s="15">
        <f>SUM(I129:I138)</f>
        <v>793.25700000000006</v>
      </c>
      <c r="J139" s="16"/>
      <c r="K139" s="16"/>
      <c r="L139" s="16"/>
      <c r="M139" s="15">
        <f>SUM(M129:M138)</f>
        <v>710.98500000000001</v>
      </c>
      <c r="N139" s="15"/>
      <c r="O139" s="16"/>
      <c r="P139" s="16"/>
      <c r="Q139" s="15"/>
      <c r="R139" s="15">
        <f t="shared" ref="R139:T139" si="78">SUM(R129:R138)</f>
        <v>38.448000000000036</v>
      </c>
      <c r="S139" s="15">
        <f t="shared" si="78"/>
        <v>749.43299999999999</v>
      </c>
      <c r="T139" s="15">
        <f t="shared" si="78"/>
        <v>0</v>
      </c>
      <c r="U139" s="15"/>
      <c r="V139" s="15"/>
      <c r="W139" s="15"/>
      <c r="X139" s="15"/>
      <c r="Y139" s="19"/>
      <c r="Z139" s="19"/>
      <c r="AA139" s="19"/>
      <c r="AB139" s="19"/>
      <c r="AC139" s="19"/>
      <c r="AD139" s="19"/>
      <c r="AE139" s="19"/>
      <c r="AF139" s="19"/>
      <c r="AG139" s="19"/>
      <c r="AH139" s="19"/>
      <c r="AI139" s="19"/>
      <c r="AJ139" s="19"/>
      <c r="AK139" s="19"/>
    </row>
    <row r="140" spans="1:37" ht="15.75" thickBot="1" x14ac:dyDescent="0.3">
      <c r="A140" s="8"/>
      <c r="B140" s="56"/>
      <c r="C140" s="57"/>
      <c r="D140" s="57"/>
      <c r="E140" s="57"/>
      <c r="F140" s="57"/>
      <c r="G140" s="57"/>
      <c r="H140" s="57"/>
      <c r="I140" s="57"/>
      <c r="J140" s="57"/>
      <c r="K140" s="57"/>
      <c r="L140" s="57"/>
      <c r="M140" s="57"/>
      <c r="N140" s="57"/>
      <c r="O140" s="57"/>
      <c r="P140" s="57"/>
      <c r="Q140" s="57"/>
      <c r="R140" s="57"/>
      <c r="S140" s="57"/>
      <c r="T140" s="57"/>
      <c r="U140" s="57"/>
      <c r="V140" s="57"/>
      <c r="W140" s="57"/>
      <c r="X140" s="57"/>
      <c r="Y140" s="57"/>
      <c r="Z140" s="57"/>
      <c r="AA140" s="57"/>
      <c r="AB140" s="57"/>
      <c r="AC140" s="57"/>
      <c r="AD140" s="57"/>
      <c r="AE140" s="57"/>
      <c r="AF140" s="57"/>
      <c r="AG140" s="57"/>
      <c r="AH140" s="57"/>
      <c r="AI140" s="57"/>
      <c r="AJ140" s="57"/>
      <c r="AK140" s="58"/>
    </row>
    <row r="141" spans="1:37" ht="15.75" thickBot="1" x14ac:dyDescent="0.3">
      <c r="B141" s="73" t="s">
        <v>270</v>
      </c>
      <c r="C141" s="9" t="s">
        <v>783</v>
      </c>
      <c r="D141" s="11">
        <v>7.6</v>
      </c>
      <c r="E141" s="9">
        <v>49</v>
      </c>
      <c r="F141" s="13">
        <v>372.4</v>
      </c>
      <c r="G141" s="10">
        <v>0.17592105263157895</v>
      </c>
      <c r="H141" s="10">
        <v>1.337</v>
      </c>
      <c r="I141" s="12">
        <v>65.512999999999991</v>
      </c>
      <c r="J141" s="10">
        <v>-0.35</v>
      </c>
      <c r="K141" s="10">
        <v>0.17592105263157895</v>
      </c>
      <c r="L141" s="10">
        <v>1.337</v>
      </c>
      <c r="M141" s="12">
        <v>65.512999999999991</v>
      </c>
      <c r="N141" s="12" t="s">
        <v>1189</v>
      </c>
      <c r="O141" s="10"/>
      <c r="P141" s="10"/>
      <c r="Q141" s="12"/>
      <c r="R141" s="12">
        <f t="shared" ref="R141:R148" si="79">S141-M141</f>
        <v>4.2630000000000052</v>
      </c>
      <c r="S141" s="20">
        <v>69.775999999999996</v>
      </c>
      <c r="T141" s="20">
        <f t="shared" ref="T141:T148" si="80">Q141</f>
        <v>0</v>
      </c>
      <c r="U141" s="12">
        <v>272920</v>
      </c>
      <c r="V141" s="12" t="s">
        <v>1172</v>
      </c>
      <c r="W141" s="12"/>
      <c r="X141" s="12"/>
      <c r="Y141" s="32" t="s">
        <v>1119</v>
      </c>
      <c r="Z141" s="32" t="s">
        <v>108</v>
      </c>
      <c r="AA141" s="32" t="s">
        <v>108</v>
      </c>
      <c r="AB141" s="32" t="s">
        <v>116</v>
      </c>
      <c r="AC141" s="32" t="s">
        <v>110</v>
      </c>
      <c r="AD141" s="32" t="s">
        <v>119</v>
      </c>
      <c r="AE141" s="32" t="s">
        <v>112</v>
      </c>
      <c r="AF141" s="32" t="s">
        <v>120</v>
      </c>
      <c r="AG141" s="32" t="s">
        <v>120</v>
      </c>
      <c r="AH141" s="32" t="s">
        <v>120</v>
      </c>
      <c r="AI141" s="32" t="s">
        <v>120</v>
      </c>
      <c r="AJ141" s="32" t="s">
        <v>120</v>
      </c>
      <c r="AK141" s="32" t="s">
        <v>120</v>
      </c>
    </row>
    <row r="142" spans="1:37" ht="15.75" thickBot="1" x14ac:dyDescent="0.3">
      <c r="B142" s="30"/>
      <c r="C142" s="9" t="s">
        <v>784</v>
      </c>
      <c r="D142" s="11">
        <v>7.1</v>
      </c>
      <c r="E142" s="9">
        <v>59</v>
      </c>
      <c r="F142" s="13">
        <v>418.9</v>
      </c>
      <c r="G142" s="10">
        <v>0.21647887323943663</v>
      </c>
      <c r="H142" s="10">
        <v>1.5369999999999999</v>
      </c>
      <c r="I142" s="12">
        <v>90.682999999999993</v>
      </c>
      <c r="J142" s="10">
        <v>-0.35</v>
      </c>
      <c r="K142" s="10">
        <v>0.18647887323943663</v>
      </c>
      <c r="L142" s="10">
        <v>1.3240000000000001</v>
      </c>
      <c r="M142" s="12">
        <v>78.116</v>
      </c>
      <c r="N142" s="12" t="s">
        <v>1189</v>
      </c>
      <c r="O142" s="10"/>
      <c r="P142" s="10"/>
      <c r="Q142" s="12"/>
      <c r="R142" s="12">
        <f t="shared" si="79"/>
        <v>4.8379999999999939</v>
      </c>
      <c r="S142" s="20">
        <v>82.953999999999994</v>
      </c>
      <c r="T142" s="20">
        <f t="shared" si="80"/>
        <v>0</v>
      </c>
      <c r="U142" s="12">
        <v>272920</v>
      </c>
      <c r="V142" s="12" t="s">
        <v>1172</v>
      </c>
      <c r="W142" s="12"/>
      <c r="X142" s="12"/>
      <c r="Y142" s="33"/>
      <c r="Z142" s="33"/>
      <c r="AA142" s="33"/>
      <c r="AB142" s="33"/>
      <c r="AC142" s="33"/>
      <c r="AD142" s="33"/>
      <c r="AE142" s="33"/>
      <c r="AF142" s="33"/>
      <c r="AG142" s="33"/>
      <c r="AH142" s="33"/>
      <c r="AI142" s="33"/>
      <c r="AJ142" s="33"/>
      <c r="AK142" s="33"/>
    </row>
    <row r="143" spans="1:37" ht="15.75" thickBot="1" x14ac:dyDescent="0.3">
      <c r="B143" s="30"/>
      <c r="C143" s="9" t="s">
        <v>785</v>
      </c>
      <c r="D143" s="11">
        <v>8.5</v>
      </c>
      <c r="E143" s="9">
        <v>51</v>
      </c>
      <c r="F143" s="13">
        <v>433.5</v>
      </c>
      <c r="G143" s="10">
        <v>0.26</v>
      </c>
      <c r="H143" s="10">
        <v>2.21</v>
      </c>
      <c r="I143" s="12">
        <v>112.71000000000001</v>
      </c>
      <c r="J143" s="10">
        <v>-0.35</v>
      </c>
      <c r="K143" s="10">
        <v>0.248</v>
      </c>
      <c r="L143" s="10">
        <v>2.1080000000000001</v>
      </c>
      <c r="M143" s="12">
        <v>107.508</v>
      </c>
      <c r="N143" s="12" t="s">
        <v>1189</v>
      </c>
      <c r="O143" s="10"/>
      <c r="P143" s="10"/>
      <c r="Q143" s="12"/>
      <c r="R143" s="12">
        <f t="shared" si="79"/>
        <v>4.9980000000000047</v>
      </c>
      <c r="S143" s="20">
        <v>112.506</v>
      </c>
      <c r="T143" s="20">
        <f t="shared" si="80"/>
        <v>0</v>
      </c>
      <c r="U143" s="12">
        <v>272920</v>
      </c>
      <c r="V143" s="12" t="s">
        <v>1172</v>
      </c>
      <c r="W143" s="12"/>
      <c r="X143" s="12"/>
      <c r="Y143" s="33"/>
      <c r="Z143" s="33"/>
      <c r="AA143" s="33"/>
      <c r="AB143" s="33"/>
      <c r="AC143" s="33"/>
      <c r="AD143" s="33"/>
      <c r="AE143" s="33"/>
      <c r="AF143" s="33"/>
      <c r="AG143" s="33"/>
      <c r="AH143" s="33"/>
      <c r="AI143" s="33"/>
      <c r="AJ143" s="33"/>
      <c r="AK143" s="33"/>
    </row>
    <row r="144" spans="1:37" ht="15.75" thickBot="1" x14ac:dyDescent="0.3">
      <c r="B144" s="30"/>
      <c r="C144" s="9" t="s">
        <v>786</v>
      </c>
      <c r="D144" s="11">
        <v>8.8000000000000007</v>
      </c>
      <c r="E144" s="9">
        <v>56</v>
      </c>
      <c r="F144" s="13">
        <v>492.80000000000007</v>
      </c>
      <c r="G144" s="10">
        <v>0.25704545454545452</v>
      </c>
      <c r="H144" s="10">
        <v>2.262</v>
      </c>
      <c r="I144" s="12">
        <v>126.67200000000001</v>
      </c>
      <c r="J144" s="10">
        <v>-0.35</v>
      </c>
      <c r="K144" s="10">
        <v>0.25397727272727272</v>
      </c>
      <c r="L144" s="10">
        <v>2.2349999999999999</v>
      </c>
      <c r="M144" s="12">
        <v>125.16000000000001</v>
      </c>
      <c r="N144" s="12" t="s">
        <v>1189</v>
      </c>
      <c r="O144" s="10"/>
      <c r="P144" s="10"/>
      <c r="Q144" s="12"/>
      <c r="R144" s="12">
        <f t="shared" si="79"/>
        <v>5.7120000000000033</v>
      </c>
      <c r="S144" s="20">
        <v>130.87200000000001</v>
      </c>
      <c r="T144" s="20">
        <f t="shared" si="80"/>
        <v>0</v>
      </c>
      <c r="U144" s="12">
        <v>272920</v>
      </c>
      <c r="V144" s="12" t="s">
        <v>1172</v>
      </c>
      <c r="W144" s="12"/>
      <c r="X144" s="12"/>
      <c r="Y144" s="33"/>
      <c r="Z144" s="33"/>
      <c r="AA144" s="33"/>
      <c r="AB144" s="33"/>
      <c r="AC144" s="33"/>
      <c r="AD144" s="33"/>
      <c r="AE144" s="33"/>
      <c r="AF144" s="33"/>
      <c r="AG144" s="33"/>
      <c r="AH144" s="33"/>
      <c r="AI144" s="33"/>
      <c r="AJ144" s="33"/>
      <c r="AK144" s="33"/>
    </row>
    <row r="145" spans="1:37" ht="15.75" thickBot="1" x14ac:dyDescent="0.3">
      <c r="B145" s="30"/>
      <c r="C145" s="9" t="s">
        <v>787</v>
      </c>
      <c r="D145" s="11">
        <v>7.5</v>
      </c>
      <c r="E145" s="9">
        <v>51</v>
      </c>
      <c r="F145" s="13">
        <v>382.5</v>
      </c>
      <c r="G145" s="10">
        <v>0.19333333333333333</v>
      </c>
      <c r="H145" s="10">
        <v>1.45</v>
      </c>
      <c r="I145" s="12">
        <v>73.95</v>
      </c>
      <c r="J145" s="10">
        <v>-0.35</v>
      </c>
      <c r="K145" s="10">
        <v>0.19333333333333333</v>
      </c>
      <c r="L145" s="10">
        <v>1.45</v>
      </c>
      <c r="M145" s="12">
        <v>73.95</v>
      </c>
      <c r="N145" s="12" t="s">
        <v>1189</v>
      </c>
      <c r="O145" s="10"/>
      <c r="P145" s="10"/>
      <c r="Q145" s="12"/>
      <c r="R145" s="12">
        <f t="shared" si="79"/>
        <v>4.3859999999999957</v>
      </c>
      <c r="S145" s="20">
        <v>78.335999999999999</v>
      </c>
      <c r="T145" s="20">
        <f t="shared" si="80"/>
        <v>0</v>
      </c>
      <c r="U145" s="12">
        <v>272920</v>
      </c>
      <c r="V145" s="12" t="s">
        <v>1172</v>
      </c>
      <c r="W145" s="12"/>
      <c r="X145" s="12"/>
      <c r="Y145" s="33"/>
      <c r="Z145" s="33"/>
      <c r="AA145" s="33"/>
      <c r="AB145" s="33"/>
      <c r="AC145" s="33"/>
      <c r="AD145" s="33"/>
      <c r="AE145" s="33"/>
      <c r="AF145" s="33"/>
      <c r="AG145" s="33"/>
      <c r="AH145" s="33"/>
      <c r="AI145" s="33"/>
      <c r="AJ145" s="33"/>
      <c r="AK145" s="33"/>
    </row>
    <row r="146" spans="1:37" ht="15.75" thickBot="1" x14ac:dyDescent="0.3">
      <c r="B146" s="30"/>
      <c r="C146" s="9" t="s">
        <v>788</v>
      </c>
      <c r="D146" s="11">
        <v>7.6</v>
      </c>
      <c r="E146" s="9">
        <v>49</v>
      </c>
      <c r="F146" s="13">
        <v>372.4</v>
      </c>
      <c r="G146" s="10">
        <v>0.22210526315789475</v>
      </c>
      <c r="H146" s="10">
        <v>1.6879999999999999</v>
      </c>
      <c r="I146" s="12">
        <v>82.712000000000003</v>
      </c>
      <c r="J146" s="10">
        <v>-0.35</v>
      </c>
      <c r="K146" s="10">
        <v>0.17881578947368421</v>
      </c>
      <c r="L146" s="10">
        <v>1.359</v>
      </c>
      <c r="M146" s="12">
        <v>66.590999999999994</v>
      </c>
      <c r="N146" s="12" t="s">
        <v>1189</v>
      </c>
      <c r="O146" s="10"/>
      <c r="P146" s="10"/>
      <c r="Q146" s="12"/>
      <c r="R146" s="12">
        <f t="shared" si="79"/>
        <v>4.2630000000000052</v>
      </c>
      <c r="S146" s="20">
        <v>70.853999999999999</v>
      </c>
      <c r="T146" s="20">
        <f t="shared" si="80"/>
        <v>0</v>
      </c>
      <c r="U146" s="12">
        <v>272920</v>
      </c>
      <c r="V146" s="12" t="s">
        <v>1172</v>
      </c>
      <c r="W146" s="12"/>
      <c r="X146" s="12"/>
      <c r="Y146" s="33"/>
      <c r="Z146" s="33"/>
      <c r="AA146" s="33"/>
      <c r="AB146" s="33"/>
      <c r="AC146" s="33"/>
      <c r="AD146" s="33"/>
      <c r="AE146" s="33"/>
      <c r="AF146" s="33"/>
      <c r="AG146" s="33"/>
      <c r="AH146" s="33"/>
      <c r="AI146" s="33"/>
      <c r="AJ146" s="33"/>
      <c r="AK146" s="33"/>
    </row>
    <row r="147" spans="1:37" ht="15.75" thickBot="1" x14ac:dyDescent="0.3">
      <c r="B147" s="30"/>
      <c r="C147" s="9" t="s">
        <v>789</v>
      </c>
      <c r="D147" s="11">
        <v>8.1999999999999993</v>
      </c>
      <c r="E147" s="9">
        <v>49</v>
      </c>
      <c r="F147" s="13">
        <v>401.79999999999995</v>
      </c>
      <c r="G147" s="10">
        <v>0.26451219512195123</v>
      </c>
      <c r="H147" s="10">
        <v>2.169</v>
      </c>
      <c r="I147" s="12">
        <v>106.28099999999999</v>
      </c>
      <c r="J147" s="10">
        <v>-0.35</v>
      </c>
      <c r="K147" s="10">
        <v>0.21975609756097564</v>
      </c>
      <c r="L147" s="10">
        <v>1.802</v>
      </c>
      <c r="M147" s="12">
        <v>88.298000000000002</v>
      </c>
      <c r="N147" s="12" t="s">
        <v>1189</v>
      </c>
      <c r="O147" s="10"/>
      <c r="P147" s="10"/>
      <c r="Q147" s="12"/>
      <c r="R147" s="12">
        <f t="shared" si="79"/>
        <v>4.6550000000000011</v>
      </c>
      <c r="S147" s="20">
        <v>92.953000000000003</v>
      </c>
      <c r="T147" s="20">
        <f t="shared" si="80"/>
        <v>0</v>
      </c>
      <c r="U147" s="12">
        <v>272920</v>
      </c>
      <c r="V147" s="12" t="s">
        <v>1172</v>
      </c>
      <c r="W147" s="12"/>
      <c r="X147" s="12"/>
      <c r="Y147" s="33"/>
      <c r="Z147" s="33"/>
      <c r="AA147" s="33"/>
      <c r="AB147" s="33"/>
      <c r="AC147" s="33"/>
      <c r="AD147" s="33"/>
      <c r="AE147" s="33"/>
      <c r="AF147" s="33"/>
      <c r="AG147" s="33"/>
      <c r="AH147" s="33"/>
      <c r="AI147" s="33"/>
      <c r="AJ147" s="33"/>
      <c r="AK147" s="33"/>
    </row>
    <row r="148" spans="1:37" ht="15.75" thickBot="1" x14ac:dyDescent="0.3">
      <c r="B148" s="31"/>
      <c r="C148" s="9" t="s">
        <v>790</v>
      </c>
      <c r="D148" s="11">
        <v>20.6</v>
      </c>
      <c r="E148" s="9">
        <v>61</v>
      </c>
      <c r="F148" s="13">
        <v>750</v>
      </c>
      <c r="G148" s="10">
        <v>0.43655339805825244</v>
      </c>
      <c r="H148" s="10">
        <v>8.9930000000000003</v>
      </c>
      <c r="I148" s="12">
        <v>327.41504854368935</v>
      </c>
      <c r="J148" s="10">
        <v>-0.35</v>
      </c>
      <c r="K148" s="10">
        <v>0.16728155339805825</v>
      </c>
      <c r="L148" s="10">
        <v>3.4460000000000002</v>
      </c>
      <c r="M148" s="12">
        <v>125.46116504854369</v>
      </c>
      <c r="N148" s="12" t="s">
        <v>1189</v>
      </c>
      <c r="O148" s="10"/>
      <c r="P148" s="10"/>
      <c r="Q148" s="12"/>
      <c r="R148" s="12">
        <f t="shared" si="79"/>
        <v>8.6223671710267098</v>
      </c>
      <c r="S148" s="20">
        <v>134.0835322195704</v>
      </c>
      <c r="T148" s="20">
        <f t="shared" si="80"/>
        <v>0</v>
      </c>
      <c r="U148" s="12">
        <v>272920</v>
      </c>
      <c r="V148" s="12" t="s">
        <v>1172</v>
      </c>
      <c r="W148" s="12"/>
      <c r="X148" s="12"/>
      <c r="Y148" s="34"/>
      <c r="Z148" s="34"/>
      <c r="AA148" s="34"/>
      <c r="AB148" s="34"/>
      <c r="AC148" s="34"/>
      <c r="AD148" s="34"/>
      <c r="AE148" s="34"/>
      <c r="AF148" s="34"/>
      <c r="AG148" s="34"/>
      <c r="AH148" s="34"/>
      <c r="AI148" s="34"/>
      <c r="AJ148" s="34"/>
      <c r="AK148" s="34"/>
    </row>
    <row r="149" spans="1:37" ht="15.75" thickBot="1" x14ac:dyDescent="0.3">
      <c r="A149" s="8"/>
      <c r="B149" s="18" t="s">
        <v>32</v>
      </c>
      <c r="C149" s="14" t="s">
        <v>270</v>
      </c>
      <c r="D149" s="14"/>
      <c r="E149" s="14">
        <f>SUM(E141:E148)</f>
        <v>425</v>
      </c>
      <c r="F149" s="15">
        <f>SUM(F141:F148)</f>
        <v>3624.3</v>
      </c>
      <c r="G149" s="16"/>
      <c r="H149" s="16"/>
      <c r="I149" s="15">
        <f>SUM(I141:I148)</f>
        <v>985.93604854368937</v>
      </c>
      <c r="J149" s="16"/>
      <c r="K149" s="16"/>
      <c r="L149" s="16"/>
      <c r="M149" s="15">
        <f>SUM(M141:M148)</f>
        <v>730.59716504854362</v>
      </c>
      <c r="N149" s="15"/>
      <c r="O149" s="16"/>
      <c r="P149" s="16"/>
      <c r="Q149" s="15"/>
      <c r="R149" s="15">
        <f t="shared" ref="R149:T149" si="81">SUM(R141:R148)</f>
        <v>41.737367171026719</v>
      </c>
      <c r="S149" s="15">
        <f t="shared" si="81"/>
        <v>772.33453221957041</v>
      </c>
      <c r="T149" s="15">
        <f t="shared" si="81"/>
        <v>0</v>
      </c>
      <c r="U149" s="15"/>
      <c r="V149" s="15"/>
      <c r="W149" s="15"/>
      <c r="X149" s="15"/>
      <c r="Y149" s="19"/>
      <c r="Z149" s="19"/>
      <c r="AA149" s="19"/>
      <c r="AB149" s="19"/>
      <c r="AC149" s="19"/>
      <c r="AD149" s="19"/>
      <c r="AE149" s="19"/>
      <c r="AF149" s="19"/>
      <c r="AG149" s="19"/>
      <c r="AH149" s="19"/>
      <c r="AI149" s="19"/>
      <c r="AJ149" s="19"/>
      <c r="AK149" s="19"/>
    </row>
    <row r="150" spans="1:37" ht="15.75" thickBot="1" x14ac:dyDescent="0.3">
      <c r="A150" s="8"/>
      <c r="B150" s="56"/>
      <c r="C150" s="57"/>
      <c r="D150" s="57"/>
      <c r="E150" s="57"/>
      <c r="F150" s="57"/>
      <c r="G150" s="57"/>
      <c r="H150" s="57"/>
      <c r="I150" s="57"/>
      <c r="J150" s="57"/>
      <c r="K150" s="57"/>
      <c r="L150" s="57"/>
      <c r="M150" s="57"/>
      <c r="N150" s="57"/>
      <c r="O150" s="57"/>
      <c r="P150" s="57"/>
      <c r="Q150" s="57"/>
      <c r="R150" s="57"/>
      <c r="S150" s="57"/>
      <c r="T150" s="57"/>
      <c r="U150" s="57"/>
      <c r="V150" s="57"/>
      <c r="W150" s="57"/>
      <c r="X150" s="57"/>
      <c r="Y150" s="57"/>
      <c r="Z150" s="57"/>
      <c r="AA150" s="57"/>
      <c r="AB150" s="57"/>
      <c r="AC150" s="57"/>
      <c r="AD150" s="57"/>
      <c r="AE150" s="57"/>
      <c r="AF150" s="57"/>
      <c r="AG150" s="57"/>
      <c r="AH150" s="57"/>
      <c r="AI150" s="57"/>
      <c r="AJ150" s="57"/>
      <c r="AK150" s="58"/>
    </row>
    <row r="151" spans="1:37" ht="15" customHeight="1" thickBot="1" x14ac:dyDescent="0.3">
      <c r="B151" s="73" t="s">
        <v>276</v>
      </c>
      <c r="C151" s="9" t="s">
        <v>791</v>
      </c>
      <c r="D151" s="11">
        <v>7.6</v>
      </c>
      <c r="E151" s="9">
        <v>71</v>
      </c>
      <c r="F151" s="13">
        <f t="shared" ref="F151:F159" si="82">D151*E151</f>
        <v>539.6</v>
      </c>
      <c r="G151" s="10">
        <f t="shared" ref="G151:G159" si="83">H151/D151</f>
        <v>0.14644736842105263</v>
      </c>
      <c r="H151" s="10">
        <v>1.113</v>
      </c>
      <c r="I151" s="12">
        <f t="shared" ref="I151:I159" si="84">G151*F151</f>
        <v>79.02300000000001</v>
      </c>
      <c r="J151" s="10">
        <v>0.55000000000000004</v>
      </c>
      <c r="K151" s="10">
        <f t="shared" ref="K151:K159" si="85">L151/D151</f>
        <v>0.12842105263157896</v>
      </c>
      <c r="L151" s="10">
        <v>0.97599999999999998</v>
      </c>
      <c r="M151" s="12">
        <f t="shared" ref="M151:M159" si="86">K151*F151</f>
        <v>69.296000000000006</v>
      </c>
      <c r="N151" s="12" t="s">
        <v>1189</v>
      </c>
      <c r="O151" s="10"/>
      <c r="P151" s="10"/>
      <c r="Q151" s="12"/>
      <c r="R151" s="12">
        <f t="shared" ref="R151:R159" si="87">S151-M151</f>
        <v>6.1769999999999925</v>
      </c>
      <c r="S151" s="20">
        <v>75.472999999999999</v>
      </c>
      <c r="T151" s="20">
        <f t="shared" ref="T151:T159" si="88">Q151</f>
        <v>0</v>
      </c>
      <c r="U151" s="12">
        <v>271210</v>
      </c>
      <c r="V151" s="12" t="s">
        <v>1166</v>
      </c>
      <c r="W151" s="12"/>
      <c r="X151" s="12"/>
      <c r="Y151" s="32"/>
      <c r="Z151" s="32" t="s">
        <v>108</v>
      </c>
      <c r="AA151" s="32" t="s">
        <v>108</v>
      </c>
      <c r="AB151" s="32" t="s">
        <v>116</v>
      </c>
      <c r="AC151" s="32" t="s">
        <v>110</v>
      </c>
      <c r="AD151" s="32" t="s">
        <v>119</v>
      </c>
      <c r="AE151" s="32" t="s">
        <v>112</v>
      </c>
      <c r="AF151" s="32" t="s">
        <v>120</v>
      </c>
      <c r="AG151" s="32" t="s">
        <v>120</v>
      </c>
      <c r="AH151" s="32" t="s">
        <v>120</v>
      </c>
      <c r="AI151" s="32" t="s">
        <v>120</v>
      </c>
      <c r="AJ151" s="32" t="s">
        <v>120</v>
      </c>
      <c r="AK151" s="32" t="s">
        <v>120</v>
      </c>
    </row>
    <row r="152" spans="1:37" ht="15.75" thickBot="1" x14ac:dyDescent="0.3">
      <c r="B152" s="30"/>
      <c r="C152" s="9" t="s">
        <v>792</v>
      </c>
      <c r="D152" s="11">
        <v>7.8</v>
      </c>
      <c r="E152" s="9">
        <v>49</v>
      </c>
      <c r="F152" s="13">
        <f t="shared" si="82"/>
        <v>382.2</v>
      </c>
      <c r="G152" s="10">
        <f t="shared" si="83"/>
        <v>0.31641025641025644</v>
      </c>
      <c r="H152" s="10">
        <v>2.468</v>
      </c>
      <c r="I152" s="12">
        <f t="shared" si="84"/>
        <v>120.932</v>
      </c>
      <c r="J152" s="10">
        <v>0.25</v>
      </c>
      <c r="K152" s="10">
        <f t="shared" si="85"/>
        <v>0.29576923076923078</v>
      </c>
      <c r="L152" s="10">
        <v>2.3069999999999999</v>
      </c>
      <c r="M152" s="12">
        <f t="shared" si="86"/>
        <v>113.04300000000001</v>
      </c>
      <c r="N152" s="12" t="s">
        <v>1189</v>
      </c>
      <c r="O152" s="10"/>
      <c r="P152" s="10"/>
      <c r="Q152" s="12"/>
      <c r="R152" s="12">
        <f t="shared" si="87"/>
        <v>4.36099999999999</v>
      </c>
      <c r="S152" s="20">
        <v>117.404</v>
      </c>
      <c r="T152" s="20">
        <f t="shared" si="88"/>
        <v>0</v>
      </c>
      <c r="U152" s="12">
        <v>271210</v>
      </c>
      <c r="V152" s="12" t="s">
        <v>1166</v>
      </c>
      <c r="W152" s="12"/>
      <c r="X152" s="12"/>
      <c r="Y152" s="33"/>
      <c r="Z152" s="33"/>
      <c r="AA152" s="33"/>
      <c r="AB152" s="33"/>
      <c r="AC152" s="33"/>
      <c r="AD152" s="33"/>
      <c r="AE152" s="33"/>
      <c r="AF152" s="33"/>
      <c r="AG152" s="33"/>
      <c r="AH152" s="33"/>
      <c r="AI152" s="33"/>
      <c r="AJ152" s="33"/>
      <c r="AK152" s="33"/>
    </row>
    <row r="153" spans="1:37" ht="15.75" thickBot="1" x14ac:dyDescent="0.3">
      <c r="B153" s="30"/>
      <c r="C153" s="9" t="s">
        <v>793</v>
      </c>
      <c r="D153" s="11">
        <v>7.6</v>
      </c>
      <c r="E153" s="9">
        <v>51</v>
      </c>
      <c r="F153" s="13">
        <f t="shared" si="82"/>
        <v>387.59999999999997</v>
      </c>
      <c r="G153" s="10">
        <f t="shared" si="83"/>
        <v>0.15828947368421054</v>
      </c>
      <c r="H153" s="10">
        <v>1.2030000000000001</v>
      </c>
      <c r="I153" s="12">
        <f t="shared" si="84"/>
        <v>61.353000000000002</v>
      </c>
      <c r="J153" s="10">
        <v>0.25</v>
      </c>
      <c r="K153" s="10">
        <f t="shared" si="85"/>
        <v>0.15815789473684211</v>
      </c>
      <c r="L153" s="10">
        <v>1.202</v>
      </c>
      <c r="M153" s="12">
        <f t="shared" si="86"/>
        <v>61.301999999999992</v>
      </c>
      <c r="N153" s="12" t="s">
        <v>1189</v>
      </c>
      <c r="O153" s="10"/>
      <c r="P153" s="10"/>
      <c r="Q153" s="12"/>
      <c r="R153" s="12">
        <f t="shared" si="87"/>
        <v>4.4370000000000118</v>
      </c>
      <c r="S153" s="20">
        <v>65.739000000000004</v>
      </c>
      <c r="T153" s="20">
        <f t="shared" si="88"/>
        <v>0</v>
      </c>
      <c r="U153" s="12">
        <v>271210</v>
      </c>
      <c r="V153" s="12" t="s">
        <v>1166</v>
      </c>
      <c r="W153" s="12"/>
      <c r="X153" s="12"/>
      <c r="Y153" s="33"/>
      <c r="Z153" s="33"/>
      <c r="AA153" s="33"/>
      <c r="AB153" s="33"/>
      <c r="AC153" s="33"/>
      <c r="AD153" s="33"/>
      <c r="AE153" s="33"/>
      <c r="AF153" s="33"/>
      <c r="AG153" s="33"/>
      <c r="AH153" s="33"/>
      <c r="AI153" s="33"/>
      <c r="AJ153" s="33"/>
      <c r="AK153" s="33"/>
    </row>
    <row r="154" spans="1:37" ht="15.75" thickBot="1" x14ac:dyDescent="0.3">
      <c r="B154" s="30"/>
      <c r="C154" s="9" t="s">
        <v>794</v>
      </c>
      <c r="D154" s="11">
        <v>7.6</v>
      </c>
      <c r="E154" s="9">
        <v>49</v>
      </c>
      <c r="F154" s="13">
        <f t="shared" si="82"/>
        <v>372.4</v>
      </c>
      <c r="G154" s="10">
        <f t="shared" si="83"/>
        <v>0.13394736842105265</v>
      </c>
      <c r="H154" s="10">
        <v>1.018</v>
      </c>
      <c r="I154" s="12">
        <f t="shared" si="84"/>
        <v>49.882000000000005</v>
      </c>
      <c r="J154" s="10">
        <v>0.25</v>
      </c>
      <c r="K154" s="10">
        <f t="shared" si="85"/>
        <v>0.13394736842105265</v>
      </c>
      <c r="L154" s="10">
        <v>1.018</v>
      </c>
      <c r="M154" s="12">
        <f t="shared" si="86"/>
        <v>49.882000000000005</v>
      </c>
      <c r="N154" s="12" t="s">
        <v>1189</v>
      </c>
      <c r="O154" s="10"/>
      <c r="P154" s="10"/>
      <c r="Q154" s="12"/>
      <c r="R154" s="12">
        <f t="shared" si="87"/>
        <v>4.2629999999999981</v>
      </c>
      <c r="S154" s="20">
        <v>54.145000000000003</v>
      </c>
      <c r="T154" s="20">
        <f t="shared" si="88"/>
        <v>0</v>
      </c>
      <c r="U154" s="12">
        <v>271210</v>
      </c>
      <c r="V154" s="12" t="s">
        <v>1166</v>
      </c>
      <c r="W154" s="12"/>
      <c r="X154" s="12"/>
      <c r="Y154" s="33"/>
      <c r="Z154" s="33"/>
      <c r="AA154" s="33"/>
      <c r="AB154" s="33"/>
      <c r="AC154" s="33"/>
      <c r="AD154" s="33"/>
      <c r="AE154" s="33"/>
      <c r="AF154" s="33"/>
      <c r="AG154" s="33"/>
      <c r="AH154" s="33"/>
      <c r="AI154" s="33"/>
      <c r="AJ154" s="33"/>
      <c r="AK154" s="33"/>
    </row>
    <row r="155" spans="1:37" ht="15.75" thickBot="1" x14ac:dyDescent="0.3">
      <c r="B155" s="30"/>
      <c r="C155" s="9" t="s">
        <v>795</v>
      </c>
      <c r="D155" s="11">
        <v>7.6</v>
      </c>
      <c r="E155" s="9">
        <v>47</v>
      </c>
      <c r="F155" s="13">
        <f t="shared" si="82"/>
        <v>357.2</v>
      </c>
      <c r="G155" s="10">
        <f t="shared" si="83"/>
        <v>0.15092105263157896</v>
      </c>
      <c r="H155" s="10">
        <v>1.147</v>
      </c>
      <c r="I155" s="12">
        <f t="shared" si="84"/>
        <v>53.908999999999999</v>
      </c>
      <c r="J155" s="10">
        <v>0.25</v>
      </c>
      <c r="K155" s="10">
        <f t="shared" si="85"/>
        <v>0.15092105263157896</v>
      </c>
      <c r="L155" s="10">
        <v>1.147</v>
      </c>
      <c r="M155" s="12">
        <f t="shared" si="86"/>
        <v>53.908999999999999</v>
      </c>
      <c r="N155" s="12" t="s">
        <v>1189</v>
      </c>
      <c r="O155" s="10"/>
      <c r="P155" s="10"/>
      <c r="Q155" s="12"/>
      <c r="R155" s="12">
        <f t="shared" si="87"/>
        <v>4.0889999999999986</v>
      </c>
      <c r="S155" s="20">
        <v>57.997999999999998</v>
      </c>
      <c r="T155" s="20">
        <f t="shared" si="88"/>
        <v>0</v>
      </c>
      <c r="U155" s="12">
        <v>271210</v>
      </c>
      <c r="V155" s="12" t="s">
        <v>1166</v>
      </c>
      <c r="W155" s="12"/>
      <c r="X155" s="12"/>
      <c r="Y155" s="33"/>
      <c r="Z155" s="33"/>
      <c r="AA155" s="33"/>
      <c r="AB155" s="33"/>
      <c r="AC155" s="33"/>
      <c r="AD155" s="33"/>
      <c r="AE155" s="33"/>
      <c r="AF155" s="33"/>
      <c r="AG155" s="33"/>
      <c r="AH155" s="33"/>
      <c r="AI155" s="33"/>
      <c r="AJ155" s="33"/>
      <c r="AK155" s="33"/>
    </row>
    <row r="156" spans="1:37" ht="15.75" thickBot="1" x14ac:dyDescent="0.3">
      <c r="B156" s="30"/>
      <c r="C156" s="9" t="s">
        <v>796</v>
      </c>
      <c r="D156" s="11">
        <v>7.2</v>
      </c>
      <c r="E156" s="9">
        <v>37</v>
      </c>
      <c r="F156" s="13">
        <f t="shared" si="82"/>
        <v>266.40000000000003</v>
      </c>
      <c r="G156" s="10">
        <f t="shared" si="83"/>
        <v>0.21430555555555553</v>
      </c>
      <c r="H156" s="10">
        <v>1.5429999999999999</v>
      </c>
      <c r="I156" s="12">
        <f t="shared" si="84"/>
        <v>57.091000000000001</v>
      </c>
      <c r="J156" s="10">
        <v>0.25</v>
      </c>
      <c r="K156" s="10">
        <f t="shared" si="85"/>
        <v>0.1834722222222222</v>
      </c>
      <c r="L156" s="10">
        <v>1.321</v>
      </c>
      <c r="M156" s="12">
        <f t="shared" si="86"/>
        <v>48.877000000000002</v>
      </c>
      <c r="N156" s="12" t="s">
        <v>1189</v>
      </c>
      <c r="O156" s="10"/>
      <c r="P156" s="10"/>
      <c r="Q156" s="12"/>
      <c r="R156" s="12">
        <f t="shared" si="87"/>
        <v>3.0339999999999989</v>
      </c>
      <c r="S156" s="20">
        <v>51.911000000000001</v>
      </c>
      <c r="T156" s="20">
        <f t="shared" si="88"/>
        <v>0</v>
      </c>
      <c r="U156" s="12">
        <v>271210</v>
      </c>
      <c r="V156" s="12" t="s">
        <v>1166</v>
      </c>
      <c r="W156" s="12"/>
      <c r="X156" s="12"/>
      <c r="Y156" s="33"/>
      <c r="Z156" s="33"/>
      <c r="AA156" s="33"/>
      <c r="AB156" s="33"/>
      <c r="AC156" s="33"/>
      <c r="AD156" s="33"/>
      <c r="AE156" s="33"/>
      <c r="AF156" s="33"/>
      <c r="AG156" s="33"/>
      <c r="AH156" s="33"/>
      <c r="AI156" s="33"/>
      <c r="AJ156" s="33"/>
      <c r="AK156" s="33"/>
    </row>
    <row r="157" spans="1:37" ht="15.75" thickBot="1" x14ac:dyDescent="0.3">
      <c r="B157" s="30"/>
      <c r="C157" s="9" t="s">
        <v>797</v>
      </c>
      <c r="D157" s="11">
        <v>6.6</v>
      </c>
      <c r="E157" s="9">
        <v>52</v>
      </c>
      <c r="F157" s="13">
        <f t="shared" si="82"/>
        <v>343.2</v>
      </c>
      <c r="G157" s="10">
        <f t="shared" si="83"/>
        <v>8.318181818181819E-2</v>
      </c>
      <c r="H157" s="10">
        <v>0.54900000000000004</v>
      </c>
      <c r="I157" s="12">
        <f t="shared" si="84"/>
        <v>28.548000000000002</v>
      </c>
      <c r="J157" s="10">
        <v>-0.05</v>
      </c>
      <c r="K157" s="10">
        <f t="shared" si="85"/>
        <v>8.318181818181819E-2</v>
      </c>
      <c r="L157" s="10">
        <v>0.54900000000000004</v>
      </c>
      <c r="M157" s="12">
        <f t="shared" si="86"/>
        <v>28.548000000000002</v>
      </c>
      <c r="N157" s="12" t="s">
        <v>1189</v>
      </c>
      <c r="O157" s="10"/>
      <c r="P157" s="10"/>
      <c r="Q157" s="12"/>
      <c r="R157" s="12">
        <f t="shared" si="87"/>
        <v>3.9519999999999982</v>
      </c>
      <c r="S157" s="20">
        <v>32.5</v>
      </c>
      <c r="T157" s="20">
        <f t="shared" si="88"/>
        <v>0</v>
      </c>
      <c r="U157" s="12">
        <v>271210</v>
      </c>
      <c r="V157" s="12" t="s">
        <v>1166</v>
      </c>
      <c r="W157" s="12"/>
      <c r="X157" s="12"/>
      <c r="Y157" s="33"/>
      <c r="Z157" s="33"/>
      <c r="AA157" s="33"/>
      <c r="AB157" s="33"/>
      <c r="AC157" s="33"/>
      <c r="AD157" s="33"/>
      <c r="AE157" s="33"/>
      <c r="AF157" s="33"/>
      <c r="AG157" s="33"/>
      <c r="AH157" s="33"/>
      <c r="AI157" s="33"/>
      <c r="AJ157" s="33"/>
      <c r="AK157" s="33"/>
    </row>
    <row r="158" spans="1:37" ht="15.75" thickBot="1" x14ac:dyDescent="0.3">
      <c r="B158" s="30"/>
      <c r="C158" s="9" t="s">
        <v>798</v>
      </c>
      <c r="D158" s="11">
        <v>17.899999999999999</v>
      </c>
      <c r="E158" s="9">
        <v>35</v>
      </c>
      <c r="F158" s="13">
        <f t="shared" si="82"/>
        <v>626.5</v>
      </c>
      <c r="G158" s="10">
        <f t="shared" si="83"/>
        <v>0.2905586592178771</v>
      </c>
      <c r="H158" s="10">
        <v>5.2009999999999996</v>
      </c>
      <c r="I158" s="12">
        <f t="shared" si="84"/>
        <v>182.035</v>
      </c>
      <c r="J158" s="10">
        <v>-0.05</v>
      </c>
      <c r="K158" s="10">
        <f t="shared" si="85"/>
        <v>0.19731843575418997</v>
      </c>
      <c r="L158" s="10">
        <v>3.532</v>
      </c>
      <c r="M158" s="12">
        <f t="shared" si="86"/>
        <v>123.62000000000002</v>
      </c>
      <c r="N158" s="12" t="s">
        <v>1189</v>
      </c>
      <c r="O158" s="10"/>
      <c r="P158" s="10"/>
      <c r="Q158" s="12"/>
      <c r="R158" s="12">
        <f t="shared" si="87"/>
        <v>7.1749999999999687</v>
      </c>
      <c r="S158" s="20">
        <v>130.79499999999999</v>
      </c>
      <c r="T158" s="20">
        <f t="shared" si="88"/>
        <v>0</v>
      </c>
      <c r="U158" s="12">
        <v>271210</v>
      </c>
      <c r="V158" s="12" t="s">
        <v>1166</v>
      </c>
      <c r="W158" s="12"/>
      <c r="X158" s="12"/>
      <c r="Y158" s="33"/>
      <c r="Z158" s="33"/>
      <c r="AA158" s="33"/>
      <c r="AB158" s="33"/>
      <c r="AC158" s="33"/>
      <c r="AD158" s="33"/>
      <c r="AE158" s="33"/>
      <c r="AF158" s="33"/>
      <c r="AG158" s="33"/>
      <c r="AH158" s="33"/>
      <c r="AI158" s="33"/>
      <c r="AJ158" s="33"/>
      <c r="AK158" s="33"/>
    </row>
    <row r="159" spans="1:37" ht="15.75" thickBot="1" x14ac:dyDescent="0.3">
      <c r="B159" s="31"/>
      <c r="C159" s="9" t="s">
        <v>799</v>
      </c>
      <c r="D159" s="11">
        <v>14.1</v>
      </c>
      <c r="E159" s="9">
        <v>29</v>
      </c>
      <c r="F159" s="13">
        <f t="shared" si="82"/>
        <v>408.9</v>
      </c>
      <c r="G159" s="10">
        <f t="shared" si="83"/>
        <v>0.21652482269503545</v>
      </c>
      <c r="H159" s="10">
        <v>3.0529999999999999</v>
      </c>
      <c r="I159" s="12">
        <f t="shared" si="84"/>
        <v>88.536999999999992</v>
      </c>
      <c r="J159" s="10">
        <v>-0.05</v>
      </c>
      <c r="K159" s="10">
        <f t="shared" si="85"/>
        <v>0.21609929078014187</v>
      </c>
      <c r="L159" s="10">
        <v>3.0470000000000002</v>
      </c>
      <c r="M159" s="12">
        <f t="shared" si="86"/>
        <v>88.363</v>
      </c>
      <c r="N159" s="12" t="s">
        <v>1189</v>
      </c>
      <c r="O159" s="10"/>
      <c r="P159" s="10"/>
      <c r="Q159" s="12"/>
      <c r="R159" s="12">
        <f t="shared" si="87"/>
        <v>4.6689999999999969</v>
      </c>
      <c r="S159" s="20">
        <v>93.031999999999996</v>
      </c>
      <c r="T159" s="20">
        <f t="shared" si="88"/>
        <v>0</v>
      </c>
      <c r="U159" s="12">
        <v>271210</v>
      </c>
      <c r="V159" s="12" t="s">
        <v>1166</v>
      </c>
      <c r="W159" s="12"/>
      <c r="X159" s="12"/>
      <c r="Y159" s="34"/>
      <c r="Z159" s="34"/>
      <c r="AA159" s="34"/>
      <c r="AB159" s="34"/>
      <c r="AC159" s="34"/>
      <c r="AD159" s="34"/>
      <c r="AE159" s="34"/>
      <c r="AF159" s="34"/>
      <c r="AG159" s="34"/>
      <c r="AH159" s="34"/>
      <c r="AI159" s="34"/>
      <c r="AJ159" s="34"/>
      <c r="AK159" s="34"/>
    </row>
    <row r="160" spans="1:37" ht="15.75" thickBot="1" x14ac:dyDescent="0.3">
      <c r="A160" s="8"/>
      <c r="B160" s="18" t="s">
        <v>32</v>
      </c>
      <c r="C160" s="14" t="s">
        <v>276</v>
      </c>
      <c r="D160" s="14"/>
      <c r="E160" s="14">
        <f>SUM(E151:E159)</f>
        <v>420</v>
      </c>
      <c r="F160" s="15">
        <f>SUM(F151:F159)</f>
        <v>3683.9999999999995</v>
      </c>
      <c r="G160" s="16"/>
      <c r="H160" s="16"/>
      <c r="I160" s="15">
        <f>SUM(I151:I159)</f>
        <v>721.31000000000006</v>
      </c>
      <c r="J160" s="16"/>
      <c r="K160" s="16"/>
      <c r="L160" s="16"/>
      <c r="M160" s="15">
        <f>SUM(M151:M159)</f>
        <v>636.84000000000015</v>
      </c>
      <c r="N160" s="15"/>
      <c r="O160" s="16"/>
      <c r="P160" s="16"/>
      <c r="Q160" s="15"/>
      <c r="R160" s="15">
        <f t="shared" ref="R160:T160" si="89">SUM(R151:R159)</f>
        <v>42.156999999999954</v>
      </c>
      <c r="S160" s="15">
        <f t="shared" si="89"/>
        <v>678.99699999999996</v>
      </c>
      <c r="T160" s="15">
        <f t="shared" si="89"/>
        <v>0</v>
      </c>
      <c r="U160" s="15"/>
      <c r="V160" s="15"/>
      <c r="W160" s="15"/>
      <c r="X160" s="15"/>
      <c r="Y160" s="19"/>
      <c r="Z160" s="19"/>
      <c r="AA160" s="19"/>
      <c r="AB160" s="19"/>
      <c r="AC160" s="19"/>
      <c r="AD160" s="19"/>
      <c r="AE160" s="19"/>
      <c r="AF160" s="19"/>
      <c r="AG160" s="19"/>
      <c r="AH160" s="19"/>
      <c r="AI160" s="19"/>
      <c r="AJ160" s="19"/>
      <c r="AK160" s="19"/>
    </row>
    <row r="161" spans="1:37" ht="15.75" thickBot="1" x14ac:dyDescent="0.3">
      <c r="A161" s="8"/>
      <c r="B161" s="56"/>
      <c r="C161" s="57"/>
      <c r="D161" s="57"/>
      <c r="E161" s="57"/>
      <c r="F161" s="57"/>
      <c r="G161" s="57"/>
      <c r="H161" s="57"/>
      <c r="I161" s="57"/>
      <c r="J161" s="57"/>
      <c r="K161" s="57"/>
      <c r="L161" s="57"/>
      <c r="M161" s="57"/>
      <c r="N161" s="57"/>
      <c r="O161" s="57"/>
      <c r="P161" s="57"/>
      <c r="Q161" s="57"/>
      <c r="R161" s="57"/>
      <c r="S161" s="57"/>
      <c r="T161" s="57"/>
      <c r="U161" s="57"/>
      <c r="V161" s="57"/>
      <c r="W161" s="57"/>
      <c r="X161" s="57"/>
      <c r="Y161" s="57"/>
      <c r="Z161" s="57"/>
      <c r="AA161" s="57"/>
      <c r="AB161" s="57"/>
      <c r="AC161" s="57"/>
      <c r="AD161" s="57"/>
      <c r="AE161" s="57"/>
      <c r="AF161" s="57"/>
      <c r="AG161" s="57"/>
      <c r="AH161" s="57"/>
      <c r="AI161" s="57"/>
      <c r="AJ161" s="57"/>
      <c r="AK161" s="58"/>
    </row>
    <row r="162" spans="1:37" ht="15.75" thickBot="1" x14ac:dyDescent="0.3">
      <c r="B162" s="73" t="s">
        <v>465</v>
      </c>
      <c r="C162" s="9" t="s">
        <v>800</v>
      </c>
      <c r="D162" s="11">
        <v>5.3</v>
      </c>
      <c r="E162" s="9">
        <v>65</v>
      </c>
      <c r="F162" s="13">
        <v>344.5</v>
      </c>
      <c r="G162" s="10">
        <v>9.358490566037736E-2</v>
      </c>
      <c r="H162" s="10">
        <v>0.496</v>
      </c>
      <c r="I162" s="12">
        <v>32.24</v>
      </c>
      <c r="J162" s="10">
        <v>-0.05</v>
      </c>
      <c r="K162" s="10">
        <v>9.358490566037736E-2</v>
      </c>
      <c r="L162" s="10">
        <v>0.496</v>
      </c>
      <c r="M162" s="12">
        <v>32.24</v>
      </c>
      <c r="N162" s="12" t="s">
        <v>1189</v>
      </c>
      <c r="O162" s="10"/>
      <c r="P162" s="10"/>
      <c r="Q162" s="12"/>
      <c r="R162" s="12">
        <f t="shared" ref="R162:R168" si="90">S162-M162</f>
        <v>3.9649999999999963</v>
      </c>
      <c r="S162" s="20">
        <v>36.204999999999998</v>
      </c>
      <c r="T162" s="20">
        <f t="shared" ref="T162:T168" si="91">Q162</f>
        <v>0</v>
      </c>
      <c r="U162" s="12">
        <v>271210</v>
      </c>
      <c r="V162" s="12" t="s">
        <v>1166</v>
      </c>
      <c r="W162" s="12"/>
      <c r="X162" s="12"/>
      <c r="Y162" s="32"/>
      <c r="Z162" s="32" t="s">
        <v>108</v>
      </c>
      <c r="AA162" s="32" t="s">
        <v>108</v>
      </c>
      <c r="AB162" s="32" t="s">
        <v>118</v>
      </c>
      <c r="AC162" s="32" t="s">
        <v>110</v>
      </c>
      <c r="AD162" s="32" t="s">
        <v>119</v>
      </c>
      <c r="AE162" s="32" t="s">
        <v>112</v>
      </c>
      <c r="AF162" s="32" t="s">
        <v>120</v>
      </c>
      <c r="AG162" s="32" t="s">
        <v>120</v>
      </c>
      <c r="AH162" s="32" t="s">
        <v>120</v>
      </c>
      <c r="AI162" s="32" t="s">
        <v>120</v>
      </c>
      <c r="AJ162" s="32" t="s">
        <v>120</v>
      </c>
      <c r="AK162" s="32" t="s">
        <v>120</v>
      </c>
    </row>
    <row r="163" spans="1:37" ht="15.75" thickBot="1" x14ac:dyDescent="0.3">
      <c r="B163" s="30"/>
      <c r="C163" s="9" t="s">
        <v>801</v>
      </c>
      <c r="D163" s="11">
        <v>9.1</v>
      </c>
      <c r="E163" s="9">
        <v>52</v>
      </c>
      <c r="F163" s="13">
        <v>473.2</v>
      </c>
      <c r="G163" s="10">
        <v>0.23428571428571432</v>
      </c>
      <c r="H163" s="10">
        <v>2.1320000000000001</v>
      </c>
      <c r="I163" s="12">
        <v>110.86400000000002</v>
      </c>
      <c r="J163" s="10">
        <v>-0.05</v>
      </c>
      <c r="K163" s="10">
        <v>0.20670329670329671</v>
      </c>
      <c r="L163" s="10">
        <v>1.881</v>
      </c>
      <c r="M163" s="12">
        <v>97.811999999999998</v>
      </c>
      <c r="N163" s="12" t="s">
        <v>1189</v>
      </c>
      <c r="O163" s="10"/>
      <c r="P163" s="10"/>
      <c r="Q163" s="12"/>
      <c r="R163" s="12">
        <f t="shared" si="90"/>
        <v>5.460000000000008</v>
      </c>
      <c r="S163" s="20">
        <v>103.27200000000001</v>
      </c>
      <c r="T163" s="20">
        <f t="shared" si="91"/>
        <v>0</v>
      </c>
      <c r="U163" s="12">
        <v>271210</v>
      </c>
      <c r="V163" s="12" t="s">
        <v>1166</v>
      </c>
      <c r="W163" s="12"/>
      <c r="X163" s="12"/>
      <c r="Y163" s="33"/>
      <c r="Z163" s="33"/>
      <c r="AA163" s="33"/>
      <c r="AB163" s="33"/>
      <c r="AC163" s="33"/>
      <c r="AD163" s="33"/>
      <c r="AE163" s="33"/>
      <c r="AF163" s="33"/>
      <c r="AG163" s="33"/>
      <c r="AH163" s="33"/>
      <c r="AI163" s="33"/>
      <c r="AJ163" s="33"/>
      <c r="AK163" s="33"/>
    </row>
    <row r="164" spans="1:37" ht="15.75" thickBot="1" x14ac:dyDescent="0.3">
      <c r="B164" s="30"/>
      <c r="C164" s="9" t="s">
        <v>802</v>
      </c>
      <c r="D164" s="11">
        <v>9.1999999999999993</v>
      </c>
      <c r="E164" s="9">
        <v>51</v>
      </c>
      <c r="F164" s="13">
        <v>469.2</v>
      </c>
      <c r="G164" s="10">
        <v>0.13206521739130436</v>
      </c>
      <c r="H164" s="10">
        <v>1.2150000000000001</v>
      </c>
      <c r="I164" s="12">
        <v>61.965000000000003</v>
      </c>
      <c r="J164" s="10">
        <v>-0.05</v>
      </c>
      <c r="K164" s="10">
        <v>0.13206521739130436</v>
      </c>
      <c r="L164" s="10">
        <v>1.2150000000000001</v>
      </c>
      <c r="M164" s="12">
        <v>61.965000000000003</v>
      </c>
      <c r="N164" s="12" t="s">
        <v>1189</v>
      </c>
      <c r="O164" s="10"/>
      <c r="P164" s="10"/>
      <c r="Q164" s="12"/>
      <c r="R164" s="12">
        <f t="shared" si="90"/>
        <v>5.4059999999999917</v>
      </c>
      <c r="S164" s="20">
        <v>67.370999999999995</v>
      </c>
      <c r="T164" s="20">
        <f t="shared" si="91"/>
        <v>0</v>
      </c>
      <c r="U164" s="12">
        <v>271210</v>
      </c>
      <c r="V164" s="12" t="s">
        <v>1166</v>
      </c>
      <c r="W164" s="12"/>
      <c r="X164" s="12"/>
      <c r="Y164" s="33"/>
      <c r="Z164" s="33"/>
      <c r="AA164" s="33"/>
      <c r="AB164" s="33"/>
      <c r="AC164" s="33"/>
      <c r="AD164" s="33"/>
      <c r="AE164" s="33"/>
      <c r="AF164" s="33"/>
      <c r="AG164" s="33"/>
      <c r="AH164" s="33"/>
      <c r="AI164" s="33"/>
      <c r="AJ164" s="33"/>
      <c r="AK164" s="33"/>
    </row>
    <row r="165" spans="1:37" ht="15.75" thickBot="1" x14ac:dyDescent="0.3">
      <c r="B165" s="30"/>
      <c r="C165" s="9" t="s">
        <v>803</v>
      </c>
      <c r="D165" s="11">
        <v>8.8000000000000007</v>
      </c>
      <c r="E165" s="9">
        <v>52</v>
      </c>
      <c r="F165" s="13">
        <v>457.6</v>
      </c>
      <c r="G165" s="10">
        <v>0.16681818181818181</v>
      </c>
      <c r="H165" s="10">
        <v>1.468</v>
      </c>
      <c r="I165" s="12">
        <v>76.335999999999999</v>
      </c>
      <c r="J165" s="10">
        <v>-0.05</v>
      </c>
      <c r="K165" s="10">
        <v>0.1586363636363636</v>
      </c>
      <c r="L165" s="10">
        <v>1.3959999999999999</v>
      </c>
      <c r="M165" s="12">
        <v>72.591999999999985</v>
      </c>
      <c r="N165" s="12" t="s">
        <v>1189</v>
      </c>
      <c r="O165" s="10"/>
      <c r="P165" s="10"/>
      <c r="Q165" s="12"/>
      <c r="R165" s="12">
        <f t="shared" si="90"/>
        <v>5.3040000000000163</v>
      </c>
      <c r="S165" s="20">
        <v>77.896000000000001</v>
      </c>
      <c r="T165" s="20">
        <f t="shared" si="91"/>
        <v>0</v>
      </c>
      <c r="U165" s="12">
        <v>271210</v>
      </c>
      <c r="V165" s="12" t="s">
        <v>1166</v>
      </c>
      <c r="W165" s="12"/>
      <c r="X165" s="12"/>
      <c r="Y165" s="33"/>
      <c r="Z165" s="33"/>
      <c r="AA165" s="33"/>
      <c r="AB165" s="33"/>
      <c r="AC165" s="33"/>
      <c r="AD165" s="33"/>
      <c r="AE165" s="33"/>
      <c r="AF165" s="33"/>
      <c r="AG165" s="33"/>
      <c r="AH165" s="33"/>
      <c r="AI165" s="33"/>
      <c r="AJ165" s="33"/>
      <c r="AK165" s="33"/>
    </row>
    <row r="166" spans="1:37" ht="15.75" thickBot="1" x14ac:dyDescent="0.3">
      <c r="B166" s="30"/>
      <c r="C166" s="9" t="s">
        <v>804</v>
      </c>
      <c r="D166" s="11">
        <v>8.9</v>
      </c>
      <c r="E166" s="9">
        <v>49</v>
      </c>
      <c r="F166" s="13">
        <v>436.1</v>
      </c>
      <c r="G166" s="10">
        <v>9.0224719101123591E-2</v>
      </c>
      <c r="H166" s="10">
        <v>0.80300000000000005</v>
      </c>
      <c r="I166" s="12">
        <v>39.347000000000001</v>
      </c>
      <c r="J166" s="10">
        <v>-0.05</v>
      </c>
      <c r="K166" s="10">
        <v>9.0224719101123591E-2</v>
      </c>
      <c r="L166" s="10">
        <v>0.80300000000000005</v>
      </c>
      <c r="M166" s="12">
        <v>39.347000000000001</v>
      </c>
      <c r="N166" s="12" t="s">
        <v>1189</v>
      </c>
      <c r="O166" s="10"/>
      <c r="P166" s="10"/>
      <c r="Q166" s="12"/>
      <c r="R166" s="12">
        <f t="shared" si="90"/>
        <v>4.9979999999999976</v>
      </c>
      <c r="S166" s="20">
        <v>44.344999999999999</v>
      </c>
      <c r="T166" s="20">
        <f t="shared" si="91"/>
        <v>0</v>
      </c>
      <c r="U166" s="12">
        <v>271210</v>
      </c>
      <c r="V166" s="12" t="s">
        <v>1166</v>
      </c>
      <c r="W166" s="12"/>
      <c r="X166" s="12"/>
      <c r="Y166" s="33"/>
      <c r="Z166" s="33"/>
      <c r="AA166" s="33"/>
      <c r="AB166" s="33"/>
      <c r="AC166" s="33"/>
      <c r="AD166" s="33"/>
      <c r="AE166" s="33"/>
      <c r="AF166" s="33"/>
      <c r="AG166" s="33"/>
      <c r="AH166" s="33"/>
      <c r="AI166" s="33"/>
      <c r="AJ166" s="33"/>
      <c r="AK166" s="33"/>
    </row>
    <row r="167" spans="1:37" ht="15.75" thickBot="1" x14ac:dyDescent="0.3">
      <c r="B167" s="30"/>
      <c r="C167" s="9" t="s">
        <v>805</v>
      </c>
      <c r="D167" s="11">
        <v>9.9</v>
      </c>
      <c r="E167" s="9">
        <v>49</v>
      </c>
      <c r="F167" s="13">
        <v>485.1</v>
      </c>
      <c r="G167" s="10">
        <v>9.3636363636363643E-2</v>
      </c>
      <c r="H167" s="10">
        <v>0.92700000000000005</v>
      </c>
      <c r="I167" s="12">
        <v>45.423000000000002</v>
      </c>
      <c r="J167" s="10">
        <v>-0.05</v>
      </c>
      <c r="K167" s="10">
        <v>9.3636363636363643E-2</v>
      </c>
      <c r="L167" s="10">
        <v>0.92700000000000005</v>
      </c>
      <c r="M167" s="12">
        <v>45.423000000000002</v>
      </c>
      <c r="N167" s="12" t="s">
        <v>1189</v>
      </c>
      <c r="O167" s="10"/>
      <c r="P167" s="10"/>
      <c r="Q167" s="12"/>
      <c r="R167" s="12">
        <f t="shared" si="90"/>
        <v>5.5859999999999985</v>
      </c>
      <c r="S167" s="20">
        <v>51.009</v>
      </c>
      <c r="T167" s="20">
        <f t="shared" si="91"/>
        <v>0</v>
      </c>
      <c r="U167" s="12">
        <v>271210</v>
      </c>
      <c r="V167" s="12" t="s">
        <v>1166</v>
      </c>
      <c r="W167" s="12"/>
      <c r="X167" s="12"/>
      <c r="Y167" s="33"/>
      <c r="Z167" s="33"/>
      <c r="AA167" s="33"/>
      <c r="AB167" s="33"/>
      <c r="AC167" s="33"/>
      <c r="AD167" s="33"/>
      <c r="AE167" s="33"/>
      <c r="AF167" s="33"/>
      <c r="AG167" s="33"/>
      <c r="AH167" s="33"/>
      <c r="AI167" s="33"/>
      <c r="AJ167" s="33"/>
      <c r="AK167" s="33"/>
    </row>
    <row r="168" spans="1:37" ht="15.75" thickBot="1" x14ac:dyDescent="0.3">
      <c r="B168" s="31"/>
      <c r="C168" s="9" t="s">
        <v>806</v>
      </c>
      <c r="D168" s="11">
        <v>15.7</v>
      </c>
      <c r="E168" s="9">
        <v>32</v>
      </c>
      <c r="F168" s="13">
        <v>441</v>
      </c>
      <c r="G168" s="10">
        <v>0.21942675159235669</v>
      </c>
      <c r="H168" s="10">
        <v>3.4449999999999998</v>
      </c>
      <c r="I168" s="12">
        <v>96.767197452229297</v>
      </c>
      <c r="J168" s="10">
        <v>-0.05</v>
      </c>
      <c r="K168" s="10">
        <v>0.20019108280254777</v>
      </c>
      <c r="L168" s="10">
        <v>3.1429999999999998</v>
      </c>
      <c r="M168" s="12">
        <v>88.284267515923574</v>
      </c>
      <c r="N168" s="12" t="s">
        <v>1189</v>
      </c>
      <c r="O168" s="10"/>
      <c r="P168" s="10"/>
      <c r="Q168" s="12"/>
      <c r="R168" s="12">
        <f t="shared" si="90"/>
        <v>5.1585372649529262</v>
      </c>
      <c r="S168" s="20">
        <v>93.4428047808765</v>
      </c>
      <c r="T168" s="20">
        <f t="shared" si="91"/>
        <v>0</v>
      </c>
      <c r="U168" s="12">
        <v>271210</v>
      </c>
      <c r="V168" s="12" t="s">
        <v>1166</v>
      </c>
      <c r="W168" s="12"/>
      <c r="X168" s="12"/>
      <c r="Y168" s="34"/>
      <c r="Z168" s="34"/>
      <c r="AA168" s="34"/>
      <c r="AB168" s="34"/>
      <c r="AC168" s="34"/>
      <c r="AD168" s="34"/>
      <c r="AE168" s="34"/>
      <c r="AF168" s="34"/>
      <c r="AG168" s="34"/>
      <c r="AH168" s="34"/>
      <c r="AI168" s="34"/>
      <c r="AJ168" s="34"/>
      <c r="AK168" s="34"/>
    </row>
    <row r="169" spans="1:37" ht="15.75" thickBot="1" x14ac:dyDescent="0.3">
      <c r="A169" s="8"/>
      <c r="B169" s="18" t="s">
        <v>32</v>
      </c>
      <c r="C169" s="14" t="s">
        <v>465</v>
      </c>
      <c r="D169" s="14"/>
      <c r="E169" s="14">
        <f>SUM(E162:E168)</f>
        <v>350</v>
      </c>
      <c r="F169" s="15">
        <f>SUM(F162:F168)</f>
        <v>3106.7</v>
      </c>
      <c r="G169" s="16"/>
      <c r="H169" s="16"/>
      <c r="I169" s="15">
        <f>SUM(I162:I168)</f>
        <v>462.94219745222932</v>
      </c>
      <c r="J169" s="16"/>
      <c r="K169" s="16"/>
      <c r="L169" s="16"/>
      <c r="M169" s="15">
        <f>SUM(M162:M168)</f>
        <v>437.66326751592351</v>
      </c>
      <c r="N169" s="15"/>
      <c r="O169" s="16"/>
      <c r="P169" s="16"/>
      <c r="Q169" s="15"/>
      <c r="R169" s="15">
        <f t="shared" ref="R169:T169" si="92">SUM(R162:R168)</f>
        <v>35.877537264952934</v>
      </c>
      <c r="S169" s="15">
        <f t="shared" si="92"/>
        <v>473.54080478087656</v>
      </c>
      <c r="T169" s="15">
        <f t="shared" si="92"/>
        <v>0</v>
      </c>
      <c r="U169" s="15"/>
      <c r="V169" s="15"/>
      <c r="W169" s="15"/>
      <c r="X169" s="15"/>
      <c r="Y169" s="19"/>
      <c r="Z169" s="19"/>
      <c r="AA169" s="19"/>
      <c r="AB169" s="19"/>
      <c r="AC169" s="19"/>
      <c r="AD169" s="19"/>
      <c r="AE169" s="19"/>
      <c r="AF169" s="19"/>
      <c r="AG169" s="19"/>
      <c r="AH169" s="19"/>
      <c r="AI169" s="19"/>
      <c r="AJ169" s="19"/>
      <c r="AK169" s="19"/>
    </row>
    <row r="170" spans="1:37" ht="15.75" thickBot="1" x14ac:dyDescent="0.3">
      <c r="A170" s="8"/>
      <c r="B170" s="56"/>
      <c r="C170" s="57"/>
      <c r="D170" s="57"/>
      <c r="E170" s="57"/>
      <c r="F170" s="57"/>
      <c r="G170" s="57"/>
      <c r="H170" s="57"/>
      <c r="I170" s="57"/>
      <c r="J170" s="57"/>
      <c r="K170" s="57"/>
      <c r="L170" s="57"/>
      <c r="M170" s="57"/>
      <c r="N170" s="57"/>
      <c r="O170" s="57"/>
      <c r="P170" s="57"/>
      <c r="Q170" s="57"/>
      <c r="R170" s="57"/>
      <c r="S170" s="57"/>
      <c r="T170" s="57"/>
      <c r="U170" s="57"/>
      <c r="V170" s="57"/>
      <c r="W170" s="57"/>
      <c r="X170" s="57"/>
      <c r="Y170" s="57"/>
      <c r="Z170" s="57"/>
      <c r="AA170" s="57"/>
      <c r="AB170" s="57"/>
      <c r="AC170" s="57"/>
      <c r="AD170" s="57"/>
      <c r="AE170" s="57"/>
      <c r="AF170" s="57"/>
      <c r="AG170" s="57"/>
      <c r="AH170" s="57"/>
      <c r="AI170" s="57"/>
      <c r="AJ170" s="57"/>
      <c r="AK170" s="58"/>
    </row>
    <row r="171" spans="1:37" ht="15.75" thickBot="1" x14ac:dyDescent="0.3">
      <c r="B171" s="73" t="s">
        <v>476</v>
      </c>
      <c r="C171" s="9" t="s">
        <v>807</v>
      </c>
      <c r="D171" s="11">
        <v>6.0620000000000003</v>
      </c>
      <c r="E171" s="9">
        <v>50</v>
      </c>
      <c r="F171" s="13">
        <v>303.10000000000002</v>
      </c>
      <c r="G171" s="10">
        <v>0.14615638403167272</v>
      </c>
      <c r="H171" s="10">
        <v>0.88600000000000001</v>
      </c>
      <c r="I171" s="12">
        <v>44.300000000000004</v>
      </c>
      <c r="J171" s="10">
        <v>0.25</v>
      </c>
      <c r="K171" s="10">
        <v>0.1418673705047839</v>
      </c>
      <c r="L171" s="10">
        <v>0.86</v>
      </c>
      <c r="M171" s="12">
        <v>43.000000000000007</v>
      </c>
      <c r="N171" s="12" t="s">
        <v>1189</v>
      </c>
      <c r="O171" s="10"/>
      <c r="P171" s="10"/>
      <c r="Q171" s="12"/>
      <c r="R171" s="12">
        <f t="shared" ref="R171:R177" si="93">S171-M171</f>
        <v>3.3499999999999943</v>
      </c>
      <c r="S171" s="20">
        <v>46.35</v>
      </c>
      <c r="T171" s="20">
        <f t="shared" ref="T171:T177" si="94">Q171</f>
        <v>0</v>
      </c>
      <c r="U171" s="12">
        <v>271210</v>
      </c>
      <c r="V171" s="12" t="s">
        <v>1166</v>
      </c>
      <c r="W171" s="12"/>
      <c r="X171" s="12"/>
      <c r="Y171" s="32"/>
      <c r="Z171" s="32" t="s">
        <v>108</v>
      </c>
      <c r="AA171" s="32" t="s">
        <v>108</v>
      </c>
      <c r="AB171" s="32" t="s">
        <v>118</v>
      </c>
      <c r="AC171" s="32" t="s">
        <v>110</v>
      </c>
      <c r="AD171" s="32" t="s">
        <v>119</v>
      </c>
      <c r="AE171" s="32" t="s">
        <v>112</v>
      </c>
      <c r="AF171" s="32" t="s">
        <v>120</v>
      </c>
      <c r="AG171" s="32" t="s">
        <v>120</v>
      </c>
      <c r="AH171" s="32" t="s">
        <v>120</v>
      </c>
      <c r="AI171" s="32" t="s">
        <v>120</v>
      </c>
      <c r="AJ171" s="32" t="s">
        <v>120</v>
      </c>
      <c r="AK171" s="32" t="s">
        <v>120</v>
      </c>
    </row>
    <row r="172" spans="1:37" ht="15.75" thickBot="1" x14ac:dyDescent="0.3">
      <c r="B172" s="30"/>
      <c r="C172" s="9" t="s">
        <v>808</v>
      </c>
      <c r="D172" s="11">
        <v>23.5</v>
      </c>
      <c r="E172" s="9">
        <v>50</v>
      </c>
      <c r="F172" s="13">
        <v>915</v>
      </c>
      <c r="G172" s="10">
        <v>0.314</v>
      </c>
      <c r="H172" s="10">
        <v>7.3789999999999996</v>
      </c>
      <c r="I172" s="12">
        <v>287.31</v>
      </c>
      <c r="J172" s="10">
        <v>0.25</v>
      </c>
      <c r="K172" s="10">
        <v>0.18293617021276598</v>
      </c>
      <c r="L172" s="10">
        <v>4.2990000000000004</v>
      </c>
      <c r="M172" s="12">
        <v>167.38659574468087</v>
      </c>
      <c r="N172" s="12" t="s">
        <v>1189</v>
      </c>
      <c r="O172" s="10"/>
      <c r="P172" s="10"/>
      <c r="Q172" s="12"/>
      <c r="R172" s="12">
        <f t="shared" si="93"/>
        <v>10.16234042553188</v>
      </c>
      <c r="S172" s="20">
        <v>177.54893617021276</v>
      </c>
      <c r="T172" s="20">
        <f t="shared" si="94"/>
        <v>0</v>
      </c>
      <c r="U172" s="12">
        <v>271210</v>
      </c>
      <c r="V172" s="12" t="s">
        <v>1166</v>
      </c>
      <c r="W172" s="12"/>
      <c r="X172" s="12"/>
      <c r="Y172" s="33"/>
      <c r="Z172" s="33"/>
      <c r="AA172" s="33"/>
      <c r="AB172" s="33"/>
      <c r="AC172" s="33"/>
      <c r="AD172" s="33"/>
      <c r="AE172" s="33"/>
      <c r="AF172" s="33"/>
      <c r="AG172" s="33"/>
      <c r="AH172" s="33"/>
      <c r="AI172" s="33"/>
      <c r="AJ172" s="33"/>
      <c r="AK172" s="33"/>
    </row>
    <row r="173" spans="1:37" ht="15.75" thickBot="1" x14ac:dyDescent="0.3">
      <c r="B173" s="30"/>
      <c r="C173" s="9" t="s">
        <v>809</v>
      </c>
      <c r="D173" s="11">
        <v>8.1999999999999993</v>
      </c>
      <c r="E173" s="9">
        <v>52</v>
      </c>
      <c r="F173" s="13">
        <v>426.4</v>
      </c>
      <c r="G173" s="10">
        <v>8.7560975609756106E-2</v>
      </c>
      <c r="H173" s="10">
        <v>0.71799999999999997</v>
      </c>
      <c r="I173" s="12">
        <v>37.335999999999999</v>
      </c>
      <c r="J173" s="10">
        <v>0.25</v>
      </c>
      <c r="K173" s="10">
        <v>8.7560975609756106E-2</v>
      </c>
      <c r="L173" s="10">
        <v>0.71799999999999997</v>
      </c>
      <c r="M173" s="12">
        <v>37.335999999999999</v>
      </c>
      <c r="N173" s="12" t="s">
        <v>1189</v>
      </c>
      <c r="O173" s="10"/>
      <c r="P173" s="10"/>
      <c r="Q173" s="12"/>
      <c r="R173" s="12">
        <f t="shared" si="93"/>
        <v>4.7319999999999993</v>
      </c>
      <c r="S173" s="20">
        <v>42.067999999999998</v>
      </c>
      <c r="T173" s="20">
        <f t="shared" si="94"/>
        <v>0</v>
      </c>
      <c r="U173" s="12">
        <v>271210</v>
      </c>
      <c r="V173" s="12" t="s">
        <v>1166</v>
      </c>
      <c r="W173" s="12"/>
      <c r="X173" s="12"/>
      <c r="Y173" s="33"/>
      <c r="Z173" s="33"/>
      <c r="AA173" s="33"/>
      <c r="AB173" s="33"/>
      <c r="AC173" s="33"/>
      <c r="AD173" s="33"/>
      <c r="AE173" s="33"/>
      <c r="AF173" s="33"/>
      <c r="AG173" s="33"/>
      <c r="AH173" s="33"/>
      <c r="AI173" s="33"/>
      <c r="AJ173" s="33"/>
      <c r="AK173" s="33"/>
    </row>
    <row r="174" spans="1:37" ht="15.75" thickBot="1" x14ac:dyDescent="0.3">
      <c r="B174" s="30"/>
      <c r="C174" s="9" t="s">
        <v>810</v>
      </c>
      <c r="D174" s="11">
        <v>5.6</v>
      </c>
      <c r="E174" s="9">
        <v>53</v>
      </c>
      <c r="F174" s="13">
        <v>296.79999999999995</v>
      </c>
      <c r="G174" s="10">
        <v>0.24410714285714288</v>
      </c>
      <c r="H174" s="10">
        <v>1.367</v>
      </c>
      <c r="I174" s="12">
        <v>72.450999999999993</v>
      </c>
      <c r="J174" s="10">
        <v>0.25</v>
      </c>
      <c r="K174" s="10">
        <v>0.24410714285714288</v>
      </c>
      <c r="L174" s="10">
        <v>1.367</v>
      </c>
      <c r="M174" s="12">
        <v>72.450999999999993</v>
      </c>
      <c r="N174" s="12" t="s">
        <v>1189</v>
      </c>
      <c r="O174" s="10"/>
      <c r="P174" s="10"/>
      <c r="Q174" s="12"/>
      <c r="R174" s="12">
        <f t="shared" si="93"/>
        <v>3.2860000000000014</v>
      </c>
      <c r="S174" s="20">
        <v>75.736999999999995</v>
      </c>
      <c r="T174" s="20">
        <f t="shared" si="94"/>
        <v>0</v>
      </c>
      <c r="U174" s="12">
        <v>271210</v>
      </c>
      <c r="V174" s="12" t="s">
        <v>1166</v>
      </c>
      <c r="W174" s="12"/>
      <c r="X174" s="12"/>
      <c r="Y174" s="33"/>
      <c r="Z174" s="33"/>
      <c r="AA174" s="33"/>
      <c r="AB174" s="33"/>
      <c r="AC174" s="33"/>
      <c r="AD174" s="33"/>
      <c r="AE174" s="33"/>
      <c r="AF174" s="33"/>
      <c r="AG174" s="33"/>
      <c r="AH174" s="33"/>
      <c r="AI174" s="33"/>
      <c r="AJ174" s="33"/>
      <c r="AK174" s="33"/>
    </row>
    <row r="175" spans="1:37" ht="15.75" thickBot="1" x14ac:dyDescent="0.3">
      <c r="B175" s="30"/>
      <c r="C175" s="9" t="s">
        <v>811</v>
      </c>
      <c r="D175" s="11">
        <v>6.3</v>
      </c>
      <c r="E175" s="9">
        <v>35</v>
      </c>
      <c r="F175" s="13">
        <v>220.5</v>
      </c>
      <c r="G175" s="10">
        <v>7.1111111111111111E-2</v>
      </c>
      <c r="H175" s="10">
        <v>0.44800000000000001</v>
      </c>
      <c r="I175" s="12">
        <v>15.68</v>
      </c>
      <c r="J175" s="10">
        <v>-0.05</v>
      </c>
      <c r="K175" s="10">
        <v>7.1111111111111111E-2</v>
      </c>
      <c r="L175" s="10">
        <v>0.44800000000000001</v>
      </c>
      <c r="M175" s="12">
        <v>15.68</v>
      </c>
      <c r="N175" s="12" t="s">
        <v>1189</v>
      </c>
      <c r="O175" s="10"/>
      <c r="P175" s="10"/>
      <c r="Q175" s="12"/>
      <c r="R175" s="12">
        <f t="shared" si="93"/>
        <v>2.4499999999999993</v>
      </c>
      <c r="S175" s="20">
        <v>18.13</v>
      </c>
      <c r="T175" s="20">
        <f t="shared" si="94"/>
        <v>0</v>
      </c>
      <c r="U175" s="12">
        <v>271210</v>
      </c>
      <c r="V175" s="12" t="s">
        <v>1166</v>
      </c>
      <c r="W175" s="12"/>
      <c r="X175" s="12"/>
      <c r="Y175" s="33"/>
      <c r="Z175" s="33"/>
      <c r="AA175" s="33"/>
      <c r="AB175" s="33"/>
      <c r="AC175" s="33"/>
      <c r="AD175" s="33"/>
      <c r="AE175" s="33"/>
      <c r="AF175" s="33"/>
      <c r="AG175" s="33"/>
      <c r="AH175" s="33"/>
      <c r="AI175" s="33"/>
      <c r="AJ175" s="33"/>
      <c r="AK175" s="33"/>
    </row>
    <row r="176" spans="1:37" ht="15.75" thickBot="1" x14ac:dyDescent="0.3">
      <c r="B176" s="30"/>
      <c r="C176" s="9" t="s">
        <v>812</v>
      </c>
      <c r="D176" s="11">
        <v>8.3000000000000007</v>
      </c>
      <c r="E176" s="9">
        <v>39</v>
      </c>
      <c r="F176" s="13">
        <v>323.70000000000005</v>
      </c>
      <c r="G176" s="10">
        <v>0.16602409638554214</v>
      </c>
      <c r="H176" s="10">
        <v>1.3779999999999999</v>
      </c>
      <c r="I176" s="12">
        <v>53.741999999999997</v>
      </c>
      <c r="J176" s="10">
        <v>-0.05</v>
      </c>
      <c r="K176" s="10">
        <v>0.16602409638554214</v>
      </c>
      <c r="L176" s="10">
        <v>1.3779999999999999</v>
      </c>
      <c r="M176" s="12">
        <v>53.741999999999997</v>
      </c>
      <c r="N176" s="12" t="s">
        <v>1189</v>
      </c>
      <c r="O176" s="10"/>
      <c r="P176" s="10"/>
      <c r="Q176" s="12"/>
      <c r="R176" s="12">
        <f t="shared" si="93"/>
        <v>3.588000000000001</v>
      </c>
      <c r="S176" s="20">
        <v>57.33</v>
      </c>
      <c r="T176" s="20">
        <f t="shared" si="94"/>
        <v>0</v>
      </c>
      <c r="U176" s="12">
        <v>271210</v>
      </c>
      <c r="V176" s="12" t="s">
        <v>1166</v>
      </c>
      <c r="W176" s="12"/>
      <c r="X176" s="12"/>
      <c r="Y176" s="33"/>
      <c r="Z176" s="33"/>
      <c r="AA176" s="33"/>
      <c r="AB176" s="33"/>
      <c r="AC176" s="33"/>
      <c r="AD176" s="33"/>
      <c r="AE176" s="33"/>
      <c r="AF176" s="33"/>
      <c r="AG176" s="33"/>
      <c r="AH176" s="33"/>
      <c r="AI176" s="33"/>
      <c r="AJ176" s="33"/>
      <c r="AK176" s="33"/>
    </row>
    <row r="177" spans="1:37" ht="15.75" thickBot="1" x14ac:dyDescent="0.3">
      <c r="B177" s="31"/>
      <c r="C177" s="9" t="s">
        <v>813</v>
      </c>
      <c r="D177" s="11">
        <v>13.6</v>
      </c>
      <c r="E177" s="9">
        <v>46</v>
      </c>
      <c r="F177" s="13">
        <v>625.6</v>
      </c>
      <c r="G177" s="10">
        <v>0.30985294117647061</v>
      </c>
      <c r="H177" s="10">
        <v>4.2140000000000004</v>
      </c>
      <c r="I177" s="12">
        <v>193.84400000000002</v>
      </c>
      <c r="J177" s="10">
        <v>-0.05</v>
      </c>
      <c r="K177" s="10">
        <v>0.2263235294117647</v>
      </c>
      <c r="L177" s="10">
        <v>3.0779999999999998</v>
      </c>
      <c r="M177" s="12">
        <v>141.58799999999999</v>
      </c>
      <c r="N177" s="12" t="s">
        <v>1189</v>
      </c>
      <c r="O177" s="10"/>
      <c r="P177" s="10"/>
      <c r="Q177" s="12"/>
      <c r="R177" s="12">
        <f t="shared" si="93"/>
        <v>6.9920000000000186</v>
      </c>
      <c r="S177" s="20">
        <v>148.58000000000001</v>
      </c>
      <c r="T177" s="20">
        <f t="shared" si="94"/>
        <v>0</v>
      </c>
      <c r="U177" s="12">
        <v>271210</v>
      </c>
      <c r="V177" s="12" t="s">
        <v>1166</v>
      </c>
      <c r="W177" s="12"/>
      <c r="X177" s="12"/>
      <c r="Y177" s="34"/>
      <c r="Z177" s="34"/>
      <c r="AA177" s="34"/>
      <c r="AB177" s="34"/>
      <c r="AC177" s="34"/>
      <c r="AD177" s="34"/>
      <c r="AE177" s="34"/>
      <c r="AF177" s="34"/>
      <c r="AG177" s="34"/>
      <c r="AH177" s="34"/>
      <c r="AI177" s="34"/>
      <c r="AJ177" s="34"/>
      <c r="AK177" s="34"/>
    </row>
    <row r="178" spans="1:37" ht="15.75" thickBot="1" x14ac:dyDescent="0.3">
      <c r="A178" s="8"/>
      <c r="B178" s="18" t="s">
        <v>32</v>
      </c>
      <c r="C178" s="14" t="s">
        <v>476</v>
      </c>
      <c r="D178" s="14"/>
      <c r="E178" s="14">
        <f>SUM(E171:E177)</f>
        <v>325</v>
      </c>
      <c r="F178" s="15">
        <f>SUM(F171:F177)</f>
        <v>3111.1</v>
      </c>
      <c r="G178" s="16"/>
      <c r="H178" s="16"/>
      <c r="I178" s="15">
        <f>SUM(I171:I177)</f>
        <v>704.66300000000012</v>
      </c>
      <c r="J178" s="16"/>
      <c r="K178" s="16"/>
      <c r="L178" s="16"/>
      <c r="M178" s="15">
        <f>SUM(M171:M177)</f>
        <v>531.18359574468082</v>
      </c>
      <c r="N178" s="15"/>
      <c r="O178" s="16"/>
      <c r="P178" s="16"/>
      <c r="Q178" s="15"/>
      <c r="R178" s="15">
        <f t="shared" ref="R178:T178" si="95">SUM(R171:R177)</f>
        <v>34.560340425531891</v>
      </c>
      <c r="S178" s="15">
        <f t="shared" si="95"/>
        <v>565.74393617021269</v>
      </c>
      <c r="T178" s="15">
        <f t="shared" si="95"/>
        <v>0</v>
      </c>
      <c r="U178" s="15"/>
      <c r="V178" s="15"/>
      <c r="W178" s="15"/>
      <c r="X178" s="15"/>
      <c r="Y178" s="19"/>
      <c r="Z178" s="19"/>
      <c r="AA178" s="19"/>
      <c r="AB178" s="19"/>
      <c r="AC178" s="19"/>
      <c r="AD178" s="19"/>
      <c r="AE178" s="19"/>
      <c r="AF178" s="19"/>
      <c r="AG178" s="19"/>
      <c r="AH178" s="19"/>
      <c r="AI178" s="19"/>
      <c r="AJ178" s="19"/>
      <c r="AK178" s="19"/>
    </row>
    <row r="179" spans="1:37" ht="15.75" thickBot="1" x14ac:dyDescent="0.3">
      <c r="A179" s="8"/>
      <c r="B179" s="56"/>
      <c r="C179" s="57"/>
      <c r="D179" s="57"/>
      <c r="E179" s="57"/>
      <c r="F179" s="57"/>
      <c r="G179" s="57"/>
      <c r="H179" s="57"/>
      <c r="I179" s="57"/>
      <c r="J179" s="57"/>
      <c r="K179" s="57"/>
      <c r="L179" s="57"/>
      <c r="M179" s="57"/>
      <c r="N179" s="57"/>
      <c r="O179" s="57"/>
      <c r="P179" s="57"/>
      <c r="Q179" s="57"/>
      <c r="R179" s="57"/>
      <c r="S179" s="57"/>
      <c r="T179" s="57"/>
      <c r="U179" s="57"/>
      <c r="V179" s="57"/>
      <c r="W179" s="57"/>
      <c r="X179" s="57"/>
      <c r="Y179" s="57"/>
      <c r="Z179" s="57"/>
      <c r="AA179" s="57"/>
      <c r="AB179" s="57"/>
      <c r="AC179" s="57"/>
      <c r="AD179" s="57"/>
      <c r="AE179" s="57"/>
      <c r="AF179" s="57"/>
      <c r="AG179" s="57"/>
      <c r="AH179" s="57"/>
      <c r="AI179" s="57"/>
      <c r="AJ179" s="57"/>
      <c r="AK179" s="58"/>
    </row>
    <row r="180" spans="1:37" ht="15.75" thickBot="1" x14ac:dyDescent="0.3">
      <c r="B180" s="73" t="s">
        <v>486</v>
      </c>
      <c r="C180" s="9" t="s">
        <v>814</v>
      </c>
      <c r="D180" s="11">
        <v>5.7</v>
      </c>
      <c r="E180" s="9">
        <v>45</v>
      </c>
      <c r="F180" s="13">
        <v>256.5</v>
      </c>
      <c r="G180" s="10">
        <v>0.1512280701754386</v>
      </c>
      <c r="H180" s="10">
        <v>0.86199999999999999</v>
      </c>
      <c r="I180" s="12">
        <v>38.79</v>
      </c>
      <c r="J180" s="10">
        <v>0.55000000000000004</v>
      </c>
      <c r="K180" s="10">
        <v>0.1512280701754386</v>
      </c>
      <c r="L180" s="10">
        <v>0.86199999999999999</v>
      </c>
      <c r="M180" s="12">
        <v>38.79</v>
      </c>
      <c r="N180" s="12" t="s">
        <v>1189</v>
      </c>
      <c r="O180" s="10"/>
      <c r="P180" s="10"/>
      <c r="Q180" s="12"/>
      <c r="R180" s="12">
        <f t="shared" ref="R180:R190" si="96">S180-M180</f>
        <v>2.9250000000000043</v>
      </c>
      <c r="S180" s="20">
        <v>41.715000000000003</v>
      </c>
      <c r="T180" s="20">
        <f t="shared" ref="T180:T190" si="97">Q180</f>
        <v>0</v>
      </c>
      <c r="U180" s="12">
        <v>271510</v>
      </c>
      <c r="V180" s="12" t="s">
        <v>1168</v>
      </c>
      <c r="W180" s="12"/>
      <c r="X180" s="12"/>
      <c r="Y180" s="32"/>
      <c r="Z180" s="32" t="s">
        <v>108</v>
      </c>
      <c r="AA180" s="32" t="s">
        <v>108</v>
      </c>
      <c r="AB180" s="32" t="s">
        <v>118</v>
      </c>
      <c r="AC180" s="32" t="s">
        <v>110</v>
      </c>
      <c r="AD180" s="32" t="s">
        <v>111</v>
      </c>
      <c r="AE180" s="32" t="s">
        <v>112</v>
      </c>
      <c r="AF180" s="32" t="s">
        <v>120</v>
      </c>
      <c r="AG180" s="32" t="s">
        <v>120</v>
      </c>
      <c r="AH180" s="32" t="s">
        <v>120</v>
      </c>
      <c r="AI180" s="32" t="s">
        <v>120</v>
      </c>
      <c r="AJ180" s="32" t="s">
        <v>120</v>
      </c>
      <c r="AK180" s="32" t="s">
        <v>120</v>
      </c>
    </row>
    <row r="181" spans="1:37" ht="15.75" thickBot="1" x14ac:dyDescent="0.3">
      <c r="B181" s="30"/>
      <c r="C181" s="9" t="s">
        <v>815</v>
      </c>
      <c r="D181" s="11">
        <v>5.5</v>
      </c>
      <c r="E181" s="9">
        <v>50</v>
      </c>
      <c r="F181" s="13">
        <v>275</v>
      </c>
      <c r="G181" s="10">
        <v>0.21272727272727271</v>
      </c>
      <c r="H181" s="10">
        <v>1.17</v>
      </c>
      <c r="I181" s="12">
        <v>58.499999999999993</v>
      </c>
      <c r="J181" s="10">
        <v>0.55000000000000004</v>
      </c>
      <c r="K181" s="10">
        <v>0.21272727272727271</v>
      </c>
      <c r="L181" s="10">
        <v>1.17</v>
      </c>
      <c r="M181" s="12">
        <v>58.499999999999993</v>
      </c>
      <c r="N181" s="12" t="s">
        <v>1189</v>
      </c>
      <c r="O181" s="10"/>
      <c r="P181" s="10"/>
      <c r="Q181" s="12"/>
      <c r="R181" s="12">
        <f t="shared" si="96"/>
        <v>3.1000000000000085</v>
      </c>
      <c r="S181" s="20">
        <v>61.6</v>
      </c>
      <c r="T181" s="20">
        <f t="shared" si="97"/>
        <v>0</v>
      </c>
      <c r="U181" s="12">
        <v>271510</v>
      </c>
      <c r="V181" s="12" t="s">
        <v>1168</v>
      </c>
      <c r="W181" s="12"/>
      <c r="X181" s="12"/>
      <c r="Y181" s="33"/>
      <c r="Z181" s="33"/>
      <c r="AA181" s="33"/>
      <c r="AB181" s="33"/>
      <c r="AC181" s="33"/>
      <c r="AD181" s="33"/>
      <c r="AE181" s="33"/>
      <c r="AF181" s="33"/>
      <c r="AG181" s="33"/>
      <c r="AH181" s="33"/>
      <c r="AI181" s="33"/>
      <c r="AJ181" s="33"/>
      <c r="AK181" s="33"/>
    </row>
    <row r="182" spans="1:37" ht="15.75" thickBot="1" x14ac:dyDescent="0.3">
      <c r="B182" s="30"/>
      <c r="C182" s="9" t="s">
        <v>816</v>
      </c>
      <c r="D182" s="11">
        <v>5.7</v>
      </c>
      <c r="E182" s="9">
        <v>48</v>
      </c>
      <c r="F182" s="13">
        <v>273.60000000000002</v>
      </c>
      <c r="G182" s="10">
        <v>0.20719298245614035</v>
      </c>
      <c r="H182" s="10">
        <v>1.181</v>
      </c>
      <c r="I182" s="12">
        <v>56.688000000000002</v>
      </c>
      <c r="J182" s="10">
        <v>0.55000000000000004</v>
      </c>
      <c r="K182" s="10">
        <v>0.20719298245614035</v>
      </c>
      <c r="L182" s="10">
        <v>1.181</v>
      </c>
      <c r="M182" s="12">
        <v>56.688000000000002</v>
      </c>
      <c r="N182" s="12" t="s">
        <v>1189</v>
      </c>
      <c r="O182" s="10"/>
      <c r="P182" s="10"/>
      <c r="Q182" s="12"/>
      <c r="R182" s="12">
        <f t="shared" si="96"/>
        <v>3.1199999999999974</v>
      </c>
      <c r="S182" s="20">
        <v>59.808</v>
      </c>
      <c r="T182" s="20">
        <f t="shared" si="97"/>
        <v>0</v>
      </c>
      <c r="U182" s="12">
        <v>271510</v>
      </c>
      <c r="V182" s="12" t="s">
        <v>1168</v>
      </c>
      <c r="W182" s="12"/>
      <c r="X182" s="12"/>
      <c r="Y182" s="33"/>
      <c r="Z182" s="33"/>
      <c r="AA182" s="33"/>
      <c r="AB182" s="33"/>
      <c r="AC182" s="33"/>
      <c r="AD182" s="33"/>
      <c r="AE182" s="33"/>
      <c r="AF182" s="33"/>
      <c r="AG182" s="33"/>
      <c r="AH182" s="33"/>
      <c r="AI182" s="33"/>
      <c r="AJ182" s="33"/>
      <c r="AK182" s="33"/>
    </row>
    <row r="183" spans="1:37" ht="15.75" thickBot="1" x14ac:dyDescent="0.3">
      <c r="B183" s="30"/>
      <c r="C183" s="9" t="s">
        <v>817</v>
      </c>
      <c r="D183" s="11">
        <v>7.9</v>
      </c>
      <c r="E183" s="9">
        <v>27</v>
      </c>
      <c r="F183" s="13">
        <v>213.3</v>
      </c>
      <c r="G183" s="10">
        <v>0.22999999999999998</v>
      </c>
      <c r="H183" s="10">
        <v>1.8169999999999999</v>
      </c>
      <c r="I183" s="12">
        <v>49.058999999999997</v>
      </c>
      <c r="J183" s="10">
        <v>0.55000000000000004</v>
      </c>
      <c r="K183" s="10">
        <v>0.20987341772151896</v>
      </c>
      <c r="L183" s="10">
        <v>1.6579999999999999</v>
      </c>
      <c r="M183" s="12">
        <v>44.765999999999998</v>
      </c>
      <c r="N183" s="12" t="s">
        <v>1189</v>
      </c>
      <c r="O183" s="10"/>
      <c r="P183" s="10"/>
      <c r="Q183" s="12"/>
      <c r="R183" s="12">
        <f t="shared" si="96"/>
        <v>2.4570000000000007</v>
      </c>
      <c r="S183" s="20">
        <v>47.222999999999999</v>
      </c>
      <c r="T183" s="20">
        <f t="shared" si="97"/>
        <v>0</v>
      </c>
      <c r="U183" s="12">
        <v>271510</v>
      </c>
      <c r="V183" s="12" t="s">
        <v>1168</v>
      </c>
      <c r="W183" s="12"/>
      <c r="X183" s="12"/>
      <c r="Y183" s="33"/>
      <c r="Z183" s="33"/>
      <c r="AA183" s="33"/>
      <c r="AB183" s="33"/>
      <c r="AC183" s="33"/>
      <c r="AD183" s="33"/>
      <c r="AE183" s="33"/>
      <c r="AF183" s="33"/>
      <c r="AG183" s="33"/>
      <c r="AH183" s="33"/>
      <c r="AI183" s="33"/>
      <c r="AJ183" s="33"/>
      <c r="AK183" s="33"/>
    </row>
    <row r="184" spans="1:37" ht="15.75" thickBot="1" x14ac:dyDescent="0.3">
      <c r="B184" s="30"/>
      <c r="C184" s="9" t="s">
        <v>818</v>
      </c>
      <c r="D184" s="11">
        <v>28</v>
      </c>
      <c r="E184" s="9">
        <v>44</v>
      </c>
      <c r="F184" s="13">
        <v>943</v>
      </c>
      <c r="G184" s="10">
        <v>0.26524999999999999</v>
      </c>
      <c r="H184" s="10">
        <v>7.4269999999999996</v>
      </c>
      <c r="I184" s="12">
        <v>250.13074999999998</v>
      </c>
      <c r="J184" s="10">
        <v>0.55000000000000004</v>
      </c>
      <c r="K184" s="10">
        <v>5.5107142857142855E-2</v>
      </c>
      <c r="L184" s="10">
        <v>1.5429999999999999</v>
      </c>
      <c r="M184" s="12">
        <v>51.966035714285709</v>
      </c>
      <c r="N184" s="12" t="s">
        <v>1189</v>
      </c>
      <c r="O184" s="10"/>
      <c r="P184" s="10"/>
      <c r="Q184" s="12"/>
      <c r="R184" s="12">
        <f t="shared" si="96"/>
        <v>3.8393571428571462</v>
      </c>
      <c r="S184" s="20">
        <v>55.805392857142856</v>
      </c>
      <c r="T184" s="20">
        <f t="shared" si="97"/>
        <v>0</v>
      </c>
      <c r="U184" s="12">
        <v>271510</v>
      </c>
      <c r="V184" s="12" t="s">
        <v>1168</v>
      </c>
      <c r="W184" s="12"/>
      <c r="X184" s="12"/>
      <c r="Y184" s="33"/>
      <c r="Z184" s="33"/>
      <c r="AA184" s="33"/>
      <c r="AB184" s="33"/>
      <c r="AC184" s="33"/>
      <c r="AD184" s="33"/>
      <c r="AE184" s="33"/>
      <c r="AF184" s="33"/>
      <c r="AG184" s="33"/>
      <c r="AH184" s="33"/>
      <c r="AI184" s="33"/>
      <c r="AJ184" s="33"/>
      <c r="AK184" s="33"/>
    </row>
    <row r="185" spans="1:37" ht="15.75" thickBot="1" x14ac:dyDescent="0.3">
      <c r="B185" s="30"/>
      <c r="C185" s="9" t="s">
        <v>819</v>
      </c>
      <c r="D185" s="11">
        <v>4.4000000000000004</v>
      </c>
      <c r="E185" s="9">
        <v>19</v>
      </c>
      <c r="F185" s="13">
        <v>83.600000000000009</v>
      </c>
      <c r="G185" s="10">
        <v>0.27977272727272728</v>
      </c>
      <c r="H185" s="10">
        <v>1.2310000000000001</v>
      </c>
      <c r="I185" s="12">
        <v>23.389000000000003</v>
      </c>
      <c r="J185" s="10">
        <v>0.55000000000000004</v>
      </c>
      <c r="K185" s="10">
        <v>0.27977272727272728</v>
      </c>
      <c r="L185" s="10">
        <v>1.2310000000000001</v>
      </c>
      <c r="M185" s="12">
        <v>23.389000000000003</v>
      </c>
      <c r="N185" s="12" t="s">
        <v>1189</v>
      </c>
      <c r="O185" s="10"/>
      <c r="P185" s="10"/>
      <c r="Q185" s="12"/>
      <c r="R185" s="12">
        <f t="shared" si="96"/>
        <v>0.93099999999999739</v>
      </c>
      <c r="S185" s="20">
        <v>24.32</v>
      </c>
      <c r="T185" s="20">
        <f t="shared" si="97"/>
        <v>0</v>
      </c>
      <c r="U185" s="12">
        <v>271510</v>
      </c>
      <c r="V185" s="12" t="s">
        <v>1168</v>
      </c>
      <c r="W185" s="12"/>
      <c r="X185" s="12"/>
      <c r="Y185" s="33"/>
      <c r="Z185" s="33"/>
      <c r="AA185" s="33"/>
      <c r="AB185" s="33"/>
      <c r="AC185" s="33"/>
      <c r="AD185" s="33"/>
      <c r="AE185" s="33"/>
      <c r="AF185" s="33"/>
      <c r="AG185" s="33"/>
      <c r="AH185" s="33"/>
      <c r="AI185" s="33"/>
      <c r="AJ185" s="33"/>
      <c r="AK185" s="33"/>
    </row>
    <row r="186" spans="1:37" ht="15.75" thickBot="1" x14ac:dyDescent="0.3">
      <c r="B186" s="30"/>
      <c r="C186" s="9" t="s">
        <v>820</v>
      </c>
      <c r="D186" s="11">
        <v>4.0999999999999996</v>
      </c>
      <c r="E186" s="9">
        <v>34</v>
      </c>
      <c r="F186" s="13">
        <v>139.39999999999998</v>
      </c>
      <c r="G186" s="10">
        <v>0.17756097560975612</v>
      </c>
      <c r="H186" s="10">
        <v>0.72799999999999998</v>
      </c>
      <c r="I186" s="12">
        <v>24.751999999999999</v>
      </c>
      <c r="J186" s="10">
        <v>0.55000000000000004</v>
      </c>
      <c r="K186" s="10">
        <v>0.17756097560975612</v>
      </c>
      <c r="L186" s="10">
        <v>0.72799999999999998</v>
      </c>
      <c r="M186" s="12">
        <v>24.751999999999999</v>
      </c>
      <c r="N186" s="12" t="s">
        <v>1189</v>
      </c>
      <c r="O186" s="10"/>
      <c r="P186" s="10"/>
      <c r="Q186" s="12"/>
      <c r="R186" s="12">
        <f t="shared" si="96"/>
        <v>1.5640000000000001</v>
      </c>
      <c r="S186" s="20">
        <v>26.315999999999999</v>
      </c>
      <c r="T186" s="20">
        <f t="shared" si="97"/>
        <v>0</v>
      </c>
      <c r="U186" s="12">
        <v>271510</v>
      </c>
      <c r="V186" s="12" t="s">
        <v>1168</v>
      </c>
      <c r="W186" s="12"/>
      <c r="X186" s="12"/>
      <c r="Y186" s="33"/>
      <c r="Z186" s="33"/>
      <c r="AA186" s="33"/>
      <c r="AB186" s="33"/>
      <c r="AC186" s="33"/>
      <c r="AD186" s="33"/>
      <c r="AE186" s="33"/>
      <c r="AF186" s="33"/>
      <c r="AG186" s="33"/>
      <c r="AH186" s="33"/>
      <c r="AI186" s="33"/>
      <c r="AJ186" s="33"/>
      <c r="AK186" s="33"/>
    </row>
    <row r="187" spans="1:37" ht="15.75" thickBot="1" x14ac:dyDescent="0.3">
      <c r="B187" s="30"/>
      <c r="C187" s="9" t="s">
        <v>821</v>
      </c>
      <c r="D187" s="11">
        <v>4.2</v>
      </c>
      <c r="E187" s="9">
        <v>34</v>
      </c>
      <c r="F187" s="13">
        <v>142.80000000000001</v>
      </c>
      <c r="G187" s="10">
        <v>0.21452380952380953</v>
      </c>
      <c r="H187" s="10">
        <v>0.90100000000000002</v>
      </c>
      <c r="I187" s="12">
        <v>30.634000000000004</v>
      </c>
      <c r="J187" s="10">
        <v>0.55000000000000004</v>
      </c>
      <c r="K187" s="10">
        <v>0.21476190476190476</v>
      </c>
      <c r="L187" s="10">
        <v>0.90200000000000002</v>
      </c>
      <c r="M187" s="12">
        <v>30.668000000000003</v>
      </c>
      <c r="N187" s="12" t="s">
        <v>1189</v>
      </c>
      <c r="O187" s="10"/>
      <c r="P187" s="10"/>
      <c r="Q187" s="12"/>
      <c r="R187" s="12">
        <f t="shared" si="96"/>
        <v>1.5639999999999965</v>
      </c>
      <c r="S187" s="20">
        <v>32.231999999999999</v>
      </c>
      <c r="T187" s="20">
        <f t="shared" si="97"/>
        <v>0</v>
      </c>
      <c r="U187" s="12">
        <v>271510</v>
      </c>
      <c r="V187" s="12" t="s">
        <v>1168</v>
      </c>
      <c r="W187" s="12"/>
      <c r="X187" s="12"/>
      <c r="Y187" s="33"/>
      <c r="Z187" s="33"/>
      <c r="AA187" s="33"/>
      <c r="AB187" s="33"/>
      <c r="AC187" s="33"/>
      <c r="AD187" s="33"/>
      <c r="AE187" s="33"/>
      <c r="AF187" s="33"/>
      <c r="AG187" s="33"/>
      <c r="AH187" s="33"/>
      <c r="AI187" s="33"/>
      <c r="AJ187" s="33"/>
      <c r="AK187" s="33"/>
    </row>
    <row r="188" spans="1:37" ht="15.75" thickBot="1" x14ac:dyDescent="0.3">
      <c r="B188" s="30"/>
      <c r="C188" s="9" t="s">
        <v>822</v>
      </c>
      <c r="D188" s="11">
        <v>13.7</v>
      </c>
      <c r="E188" s="9">
        <v>61</v>
      </c>
      <c r="F188" s="13">
        <v>646</v>
      </c>
      <c r="G188" s="10">
        <v>0.25489051094890514</v>
      </c>
      <c r="H188" s="10">
        <v>3.492</v>
      </c>
      <c r="I188" s="12">
        <v>164.65927007299271</v>
      </c>
      <c r="J188" s="10">
        <v>0.55000000000000004</v>
      </c>
      <c r="K188" s="10">
        <v>0.1105109489051095</v>
      </c>
      <c r="L188" s="10">
        <v>1.514</v>
      </c>
      <c r="M188" s="12">
        <v>71.390072992700738</v>
      </c>
      <c r="N188" s="12" t="s">
        <v>1189</v>
      </c>
      <c r="O188" s="10"/>
      <c r="P188" s="10"/>
      <c r="Q188" s="12"/>
      <c r="R188" s="12">
        <f t="shared" si="96"/>
        <v>7.1391088254810882</v>
      </c>
      <c r="S188" s="20">
        <v>78.529181818181826</v>
      </c>
      <c r="T188" s="20">
        <f t="shared" si="97"/>
        <v>0</v>
      </c>
      <c r="U188" s="12">
        <v>271510</v>
      </c>
      <c r="V188" s="12" t="s">
        <v>1168</v>
      </c>
      <c r="W188" s="12"/>
      <c r="X188" s="12"/>
      <c r="Y188" s="33"/>
      <c r="Z188" s="33"/>
      <c r="AA188" s="33"/>
      <c r="AB188" s="33"/>
      <c r="AC188" s="33"/>
      <c r="AD188" s="33"/>
      <c r="AE188" s="33"/>
      <c r="AF188" s="33"/>
      <c r="AG188" s="33"/>
      <c r="AH188" s="33"/>
      <c r="AI188" s="33"/>
      <c r="AJ188" s="33"/>
      <c r="AK188" s="33"/>
    </row>
    <row r="189" spans="1:37" ht="15.75" thickBot="1" x14ac:dyDescent="0.3">
      <c r="B189" s="30"/>
      <c r="C189" s="9" t="s">
        <v>823</v>
      </c>
      <c r="D189" s="11">
        <v>6.8</v>
      </c>
      <c r="E189" s="9">
        <v>44</v>
      </c>
      <c r="F189" s="13">
        <v>299.2</v>
      </c>
      <c r="G189" s="10">
        <v>0.15926470588235295</v>
      </c>
      <c r="H189" s="10">
        <v>1.083</v>
      </c>
      <c r="I189" s="12">
        <v>47.652000000000001</v>
      </c>
      <c r="J189" s="10">
        <v>0.55000000000000004</v>
      </c>
      <c r="K189" s="10">
        <v>9.1764705882352943E-2</v>
      </c>
      <c r="L189" s="10">
        <v>0.624</v>
      </c>
      <c r="M189" s="12">
        <v>27.456</v>
      </c>
      <c r="N189" s="12" t="s">
        <v>1189</v>
      </c>
      <c r="O189" s="10"/>
      <c r="P189" s="10"/>
      <c r="Q189" s="12"/>
      <c r="R189" s="12">
        <f t="shared" si="96"/>
        <v>3.3440000000000012</v>
      </c>
      <c r="S189" s="20">
        <v>30.8</v>
      </c>
      <c r="T189" s="20">
        <f t="shared" si="97"/>
        <v>0</v>
      </c>
      <c r="U189" s="12">
        <v>271510</v>
      </c>
      <c r="V189" s="12" t="s">
        <v>1168</v>
      </c>
      <c r="W189" s="12"/>
      <c r="X189" s="12"/>
      <c r="Y189" s="33"/>
      <c r="Z189" s="33"/>
      <c r="AA189" s="33"/>
      <c r="AB189" s="33"/>
      <c r="AC189" s="33"/>
      <c r="AD189" s="33"/>
      <c r="AE189" s="33"/>
      <c r="AF189" s="33"/>
      <c r="AG189" s="33"/>
      <c r="AH189" s="33"/>
      <c r="AI189" s="33"/>
      <c r="AJ189" s="33"/>
      <c r="AK189" s="33"/>
    </row>
    <row r="190" spans="1:37" ht="15.75" thickBot="1" x14ac:dyDescent="0.3">
      <c r="B190" s="31"/>
      <c r="C190" s="9" t="s">
        <v>824</v>
      </c>
      <c r="D190" s="11">
        <v>8.5</v>
      </c>
      <c r="E190" s="9">
        <v>46</v>
      </c>
      <c r="F190" s="13">
        <v>391</v>
      </c>
      <c r="G190" s="10">
        <v>0.27800000000000002</v>
      </c>
      <c r="H190" s="10">
        <v>2.363</v>
      </c>
      <c r="I190" s="12">
        <v>108.69800000000001</v>
      </c>
      <c r="J190" s="10">
        <v>0.55000000000000004</v>
      </c>
      <c r="K190" s="10">
        <v>0.12317647058823529</v>
      </c>
      <c r="L190" s="10">
        <v>1.0469999999999999</v>
      </c>
      <c r="M190" s="12">
        <v>48.161999999999999</v>
      </c>
      <c r="N190" s="12" t="s">
        <v>1189</v>
      </c>
      <c r="O190" s="10"/>
      <c r="P190" s="10"/>
      <c r="Q190" s="12"/>
      <c r="R190" s="12">
        <f t="shared" si="96"/>
        <v>4.3239999999999981</v>
      </c>
      <c r="S190" s="20">
        <v>52.485999999999997</v>
      </c>
      <c r="T190" s="20">
        <f t="shared" si="97"/>
        <v>0</v>
      </c>
      <c r="U190" s="12">
        <v>271510</v>
      </c>
      <c r="V190" s="12" t="s">
        <v>1168</v>
      </c>
      <c r="W190" s="12"/>
      <c r="X190" s="12"/>
      <c r="Y190" s="34"/>
      <c r="Z190" s="34"/>
      <c r="AA190" s="34"/>
      <c r="AB190" s="34"/>
      <c r="AC190" s="34"/>
      <c r="AD190" s="34"/>
      <c r="AE190" s="34"/>
      <c r="AF190" s="34"/>
      <c r="AG190" s="34"/>
      <c r="AH190" s="34"/>
      <c r="AI190" s="34"/>
      <c r="AJ190" s="34"/>
      <c r="AK190" s="34"/>
    </row>
    <row r="191" spans="1:37" ht="15.75" thickBot="1" x14ac:dyDescent="0.3">
      <c r="A191" s="8"/>
      <c r="B191" s="18" t="s">
        <v>32</v>
      </c>
      <c r="C191" s="14" t="s">
        <v>486</v>
      </c>
      <c r="D191" s="14"/>
      <c r="E191" s="14">
        <f>SUM(E180:E190)</f>
        <v>452</v>
      </c>
      <c r="F191" s="15">
        <f>SUM(F180:F190)</f>
        <v>3663.4</v>
      </c>
      <c r="G191" s="16"/>
      <c r="H191" s="16"/>
      <c r="I191" s="15">
        <f>SUM(I180:I190)</f>
        <v>852.9520200729927</v>
      </c>
      <c r="J191" s="16"/>
      <c r="K191" s="16"/>
      <c r="L191" s="16"/>
      <c r="M191" s="15">
        <f>SUM(M180:M190)</f>
        <v>476.52710870698644</v>
      </c>
      <c r="N191" s="15"/>
      <c r="O191" s="16"/>
      <c r="P191" s="16"/>
      <c r="Q191" s="15"/>
      <c r="R191" s="15">
        <f t="shared" ref="R191:T191" si="98">SUM(R180:R190)</f>
        <v>34.307465968338235</v>
      </c>
      <c r="S191" s="15">
        <f t="shared" si="98"/>
        <v>510.83457467532469</v>
      </c>
      <c r="T191" s="15">
        <f t="shared" si="98"/>
        <v>0</v>
      </c>
      <c r="U191" s="15"/>
      <c r="V191" s="15"/>
      <c r="W191" s="15"/>
      <c r="X191" s="15"/>
      <c r="Y191" s="19"/>
      <c r="Z191" s="19"/>
      <c r="AA191" s="19"/>
      <c r="AB191" s="19"/>
      <c r="AC191" s="19"/>
      <c r="AD191" s="19"/>
      <c r="AE191" s="19"/>
      <c r="AF191" s="19"/>
      <c r="AG191" s="19"/>
      <c r="AH191" s="19"/>
      <c r="AI191" s="19"/>
      <c r="AJ191" s="19"/>
      <c r="AK191" s="19"/>
    </row>
    <row r="192" spans="1:37" ht="15.75" thickBot="1" x14ac:dyDescent="0.3">
      <c r="A192" s="8"/>
      <c r="B192" s="56"/>
      <c r="C192" s="57"/>
      <c r="D192" s="57"/>
      <c r="E192" s="57"/>
      <c r="F192" s="57"/>
      <c r="G192" s="57"/>
      <c r="H192" s="57"/>
      <c r="I192" s="57"/>
      <c r="J192" s="57"/>
      <c r="K192" s="57"/>
      <c r="L192" s="57"/>
      <c r="M192" s="57"/>
      <c r="N192" s="57"/>
      <c r="O192" s="57"/>
      <c r="P192" s="57"/>
      <c r="Q192" s="57"/>
      <c r="R192" s="57"/>
      <c r="S192" s="57"/>
      <c r="T192" s="57"/>
      <c r="U192" s="57"/>
      <c r="V192" s="57"/>
      <c r="W192" s="57"/>
      <c r="X192" s="57"/>
      <c r="Y192" s="57"/>
      <c r="Z192" s="57"/>
      <c r="AA192" s="57"/>
      <c r="AB192" s="57"/>
      <c r="AC192" s="57"/>
      <c r="AD192" s="57"/>
      <c r="AE192" s="57"/>
      <c r="AF192" s="57"/>
      <c r="AG192" s="57"/>
      <c r="AH192" s="57"/>
      <c r="AI192" s="57"/>
      <c r="AJ192" s="57"/>
      <c r="AK192" s="58"/>
    </row>
    <row r="193" spans="1:37" ht="15.75" thickBot="1" x14ac:dyDescent="0.3">
      <c r="B193" s="73" t="s">
        <v>497</v>
      </c>
      <c r="C193" s="9" t="s">
        <v>825</v>
      </c>
      <c r="D193" s="11">
        <v>5.8</v>
      </c>
      <c r="E193" s="9">
        <v>50</v>
      </c>
      <c r="F193" s="13">
        <f t="shared" ref="F193:F198" si="99">D193*E193</f>
        <v>290</v>
      </c>
      <c r="G193" s="10">
        <f t="shared" ref="G193:G198" si="100">H193/D193</f>
        <v>0.28758620689655173</v>
      </c>
      <c r="H193" s="10">
        <v>1.6679999999999999</v>
      </c>
      <c r="I193" s="12">
        <f t="shared" ref="I193:I198" si="101">G193*F193</f>
        <v>83.4</v>
      </c>
      <c r="J193" s="10">
        <v>0.55000000000000004</v>
      </c>
      <c r="K193" s="10">
        <f t="shared" ref="K193:K198" si="102">L193/D193</f>
        <v>0.28758620689655173</v>
      </c>
      <c r="L193" s="10">
        <v>1.6679999999999999</v>
      </c>
      <c r="M193" s="12">
        <f t="shared" ref="M193:M198" si="103">K193*F193</f>
        <v>83.4</v>
      </c>
      <c r="N193" s="12" t="s">
        <v>1189</v>
      </c>
      <c r="O193" s="10"/>
      <c r="P193" s="10"/>
      <c r="Q193" s="12"/>
      <c r="R193" s="12">
        <f t="shared" ref="R193:R198" si="104">S193-M193</f>
        <v>3.2999999999999972</v>
      </c>
      <c r="S193" s="20">
        <v>86.7</v>
      </c>
      <c r="T193" s="20">
        <f t="shared" ref="T193:T198" si="105">Q193</f>
        <v>0</v>
      </c>
      <c r="U193" s="12">
        <v>271810</v>
      </c>
      <c r="V193" s="12" t="s">
        <v>1168</v>
      </c>
      <c r="W193" s="12"/>
      <c r="X193" s="12"/>
      <c r="Y193" s="32" t="s">
        <v>1129</v>
      </c>
      <c r="Z193" s="32" t="s">
        <v>108</v>
      </c>
      <c r="AA193" s="32" t="s">
        <v>108</v>
      </c>
      <c r="AB193" s="32" t="s">
        <v>118</v>
      </c>
      <c r="AC193" s="32" t="s">
        <v>110</v>
      </c>
      <c r="AD193" s="32" t="s">
        <v>111</v>
      </c>
      <c r="AE193" s="32" t="s">
        <v>112</v>
      </c>
      <c r="AF193" s="32" t="s">
        <v>120</v>
      </c>
      <c r="AG193" s="32" t="s">
        <v>120</v>
      </c>
      <c r="AH193" s="32" t="s">
        <v>120</v>
      </c>
      <c r="AI193" s="32" t="s">
        <v>120</v>
      </c>
      <c r="AJ193" s="32" t="s">
        <v>120</v>
      </c>
      <c r="AK193" s="32" t="s">
        <v>120</v>
      </c>
    </row>
    <row r="194" spans="1:37" ht="15.75" thickBot="1" x14ac:dyDescent="0.3">
      <c r="B194" s="30"/>
      <c r="C194" s="9" t="s">
        <v>826</v>
      </c>
      <c r="D194" s="11">
        <v>5.7</v>
      </c>
      <c r="E194" s="9">
        <v>51</v>
      </c>
      <c r="F194" s="13">
        <f t="shared" si="99"/>
        <v>290.7</v>
      </c>
      <c r="G194" s="10">
        <f t="shared" si="100"/>
        <v>0.20526315789473681</v>
      </c>
      <c r="H194" s="10">
        <v>1.17</v>
      </c>
      <c r="I194" s="12">
        <f t="shared" si="101"/>
        <v>59.669999999999987</v>
      </c>
      <c r="J194" s="10">
        <v>0.55000000000000004</v>
      </c>
      <c r="K194" s="10">
        <f t="shared" si="102"/>
        <v>0.20526315789473681</v>
      </c>
      <c r="L194" s="10">
        <v>1.17</v>
      </c>
      <c r="M194" s="12">
        <f t="shared" si="103"/>
        <v>59.669999999999987</v>
      </c>
      <c r="N194" s="12" t="s">
        <v>1189</v>
      </c>
      <c r="O194" s="10"/>
      <c r="P194" s="10"/>
      <c r="Q194" s="12"/>
      <c r="R194" s="12">
        <f t="shared" si="104"/>
        <v>3.3150000000000119</v>
      </c>
      <c r="S194" s="20">
        <v>62.984999999999999</v>
      </c>
      <c r="T194" s="20">
        <f t="shared" si="105"/>
        <v>0</v>
      </c>
      <c r="U194" s="12">
        <v>271810</v>
      </c>
      <c r="V194" s="12" t="s">
        <v>1168</v>
      </c>
      <c r="W194" s="12"/>
      <c r="X194" s="12"/>
      <c r="Y194" s="33"/>
      <c r="Z194" s="33"/>
      <c r="AA194" s="33"/>
      <c r="AB194" s="33"/>
      <c r="AC194" s="33"/>
      <c r="AD194" s="33"/>
      <c r="AE194" s="33"/>
      <c r="AF194" s="33"/>
      <c r="AG194" s="33"/>
      <c r="AH194" s="33"/>
      <c r="AI194" s="33"/>
      <c r="AJ194" s="33"/>
      <c r="AK194" s="33"/>
    </row>
    <row r="195" spans="1:37" ht="15.75" thickBot="1" x14ac:dyDescent="0.3">
      <c r="B195" s="30"/>
      <c r="C195" s="9" t="s">
        <v>827</v>
      </c>
      <c r="D195" s="11">
        <v>5.8</v>
      </c>
      <c r="E195" s="9">
        <v>50</v>
      </c>
      <c r="F195" s="13">
        <f t="shared" si="99"/>
        <v>290</v>
      </c>
      <c r="G195" s="10">
        <f t="shared" si="100"/>
        <v>0.24051724137931035</v>
      </c>
      <c r="H195" s="10">
        <v>1.395</v>
      </c>
      <c r="I195" s="12">
        <f t="shared" si="101"/>
        <v>69.75</v>
      </c>
      <c r="J195" s="10">
        <v>0.55000000000000004</v>
      </c>
      <c r="K195" s="10">
        <f t="shared" si="102"/>
        <v>0.24051724137931035</v>
      </c>
      <c r="L195" s="10">
        <v>1.395</v>
      </c>
      <c r="M195" s="12">
        <f t="shared" si="103"/>
        <v>69.75</v>
      </c>
      <c r="N195" s="12" t="s">
        <v>1189</v>
      </c>
      <c r="O195" s="10"/>
      <c r="P195" s="10"/>
      <c r="Q195" s="12"/>
      <c r="R195" s="12">
        <f t="shared" si="104"/>
        <v>3.2999999999999972</v>
      </c>
      <c r="S195" s="20">
        <v>73.05</v>
      </c>
      <c r="T195" s="20">
        <f t="shared" si="105"/>
        <v>0</v>
      </c>
      <c r="U195" s="12">
        <v>271810</v>
      </c>
      <c r="V195" s="12" t="s">
        <v>1168</v>
      </c>
      <c r="W195" s="12"/>
      <c r="X195" s="12"/>
      <c r="Y195" s="33"/>
      <c r="Z195" s="33"/>
      <c r="AA195" s="33"/>
      <c r="AB195" s="33"/>
      <c r="AC195" s="33"/>
      <c r="AD195" s="33"/>
      <c r="AE195" s="33"/>
      <c r="AF195" s="33"/>
      <c r="AG195" s="33"/>
      <c r="AH195" s="33"/>
      <c r="AI195" s="33"/>
      <c r="AJ195" s="33"/>
      <c r="AK195" s="33"/>
    </row>
    <row r="196" spans="1:37" ht="15.75" thickBot="1" x14ac:dyDescent="0.3">
      <c r="B196" s="30"/>
      <c r="C196" s="9" t="s">
        <v>828</v>
      </c>
      <c r="D196" s="11">
        <v>5.7</v>
      </c>
      <c r="E196" s="9">
        <v>52</v>
      </c>
      <c r="F196" s="13">
        <f t="shared" si="99"/>
        <v>296.40000000000003</v>
      </c>
      <c r="G196" s="10">
        <f t="shared" si="100"/>
        <v>0.19210526315789472</v>
      </c>
      <c r="H196" s="10">
        <v>1.095</v>
      </c>
      <c r="I196" s="12">
        <f t="shared" si="101"/>
        <v>56.940000000000005</v>
      </c>
      <c r="J196" s="10">
        <v>0.55000000000000004</v>
      </c>
      <c r="K196" s="10">
        <f t="shared" si="102"/>
        <v>0.19210526315789472</v>
      </c>
      <c r="L196" s="10">
        <v>1.095</v>
      </c>
      <c r="M196" s="12">
        <f t="shared" si="103"/>
        <v>56.940000000000005</v>
      </c>
      <c r="N196" s="12" t="s">
        <v>1189</v>
      </c>
      <c r="O196" s="10"/>
      <c r="P196" s="10"/>
      <c r="Q196" s="12"/>
      <c r="R196" s="12">
        <f t="shared" si="104"/>
        <v>3.3799999999999955</v>
      </c>
      <c r="S196" s="20">
        <v>60.32</v>
      </c>
      <c r="T196" s="20">
        <f t="shared" si="105"/>
        <v>0</v>
      </c>
      <c r="U196" s="12">
        <v>271810</v>
      </c>
      <c r="V196" s="12" t="s">
        <v>1168</v>
      </c>
      <c r="W196" s="12"/>
      <c r="X196" s="12"/>
      <c r="Y196" s="33"/>
      <c r="Z196" s="33"/>
      <c r="AA196" s="33"/>
      <c r="AB196" s="33"/>
      <c r="AC196" s="33"/>
      <c r="AD196" s="33"/>
      <c r="AE196" s="33"/>
      <c r="AF196" s="33"/>
      <c r="AG196" s="33"/>
      <c r="AH196" s="33"/>
      <c r="AI196" s="33"/>
      <c r="AJ196" s="33"/>
      <c r="AK196" s="33"/>
    </row>
    <row r="197" spans="1:37" ht="15.75" thickBot="1" x14ac:dyDescent="0.3">
      <c r="B197" s="30"/>
      <c r="C197" s="9" t="s">
        <v>829</v>
      </c>
      <c r="D197" s="11">
        <v>5.7</v>
      </c>
      <c r="E197" s="9">
        <v>47</v>
      </c>
      <c r="F197" s="13">
        <f t="shared" si="99"/>
        <v>267.90000000000003</v>
      </c>
      <c r="G197" s="10">
        <f t="shared" si="100"/>
        <v>0.16228070175438597</v>
      </c>
      <c r="H197" s="10">
        <v>0.92500000000000004</v>
      </c>
      <c r="I197" s="12">
        <f t="shared" si="101"/>
        <v>43.475000000000009</v>
      </c>
      <c r="J197" s="10">
        <v>0.55000000000000004</v>
      </c>
      <c r="K197" s="10">
        <f t="shared" si="102"/>
        <v>0.16228070175438597</v>
      </c>
      <c r="L197" s="10">
        <v>0.92500000000000004</v>
      </c>
      <c r="M197" s="12">
        <f t="shared" si="103"/>
        <v>43.475000000000009</v>
      </c>
      <c r="N197" s="12" t="s">
        <v>1189</v>
      </c>
      <c r="O197" s="10"/>
      <c r="P197" s="10"/>
      <c r="Q197" s="12"/>
      <c r="R197" s="12">
        <f t="shared" si="104"/>
        <v>3.0549999999999926</v>
      </c>
      <c r="S197" s="20">
        <v>46.53</v>
      </c>
      <c r="T197" s="20">
        <f t="shared" si="105"/>
        <v>0</v>
      </c>
      <c r="U197" s="12">
        <v>271810</v>
      </c>
      <c r="V197" s="12" t="s">
        <v>1168</v>
      </c>
      <c r="W197" s="12"/>
      <c r="X197" s="12"/>
      <c r="Y197" s="33"/>
      <c r="Z197" s="33"/>
      <c r="AA197" s="33"/>
      <c r="AB197" s="33"/>
      <c r="AC197" s="33"/>
      <c r="AD197" s="33"/>
      <c r="AE197" s="33"/>
      <c r="AF197" s="33"/>
      <c r="AG197" s="33"/>
      <c r="AH197" s="33"/>
      <c r="AI197" s="33"/>
      <c r="AJ197" s="33"/>
      <c r="AK197" s="33"/>
    </row>
    <row r="198" spans="1:37" ht="15.75" thickBot="1" x14ac:dyDescent="0.3">
      <c r="B198" s="31"/>
      <c r="C198" s="9" t="s">
        <v>830</v>
      </c>
      <c r="D198" s="11">
        <v>5.9</v>
      </c>
      <c r="E198" s="9">
        <v>33</v>
      </c>
      <c r="F198" s="13">
        <f t="shared" si="99"/>
        <v>194.70000000000002</v>
      </c>
      <c r="G198" s="10">
        <f t="shared" si="100"/>
        <v>0.22813559322033899</v>
      </c>
      <c r="H198" s="10">
        <v>1.3460000000000001</v>
      </c>
      <c r="I198" s="12">
        <f t="shared" si="101"/>
        <v>44.418000000000006</v>
      </c>
      <c r="J198" s="10">
        <v>0.55000000000000004</v>
      </c>
      <c r="K198" s="10">
        <f t="shared" si="102"/>
        <v>0.22813559322033899</v>
      </c>
      <c r="L198" s="10">
        <v>1.3460000000000001</v>
      </c>
      <c r="M198" s="12">
        <f t="shared" si="103"/>
        <v>44.418000000000006</v>
      </c>
      <c r="N198" s="12" t="s">
        <v>1189</v>
      </c>
      <c r="O198" s="10"/>
      <c r="P198" s="10"/>
      <c r="Q198" s="12"/>
      <c r="R198" s="12">
        <f t="shared" si="104"/>
        <v>2.2109999999999914</v>
      </c>
      <c r="S198" s="20">
        <v>46.628999999999998</v>
      </c>
      <c r="T198" s="20">
        <f t="shared" si="105"/>
        <v>0</v>
      </c>
      <c r="U198" s="12">
        <v>271810</v>
      </c>
      <c r="V198" s="12" t="s">
        <v>1168</v>
      </c>
      <c r="W198" s="12"/>
      <c r="X198" s="12"/>
      <c r="Y198" s="34"/>
      <c r="Z198" s="34"/>
      <c r="AA198" s="34"/>
      <c r="AB198" s="34"/>
      <c r="AC198" s="34"/>
      <c r="AD198" s="34"/>
      <c r="AE198" s="34"/>
      <c r="AF198" s="34"/>
      <c r="AG198" s="34"/>
      <c r="AH198" s="34"/>
      <c r="AI198" s="34"/>
      <c r="AJ198" s="34"/>
      <c r="AK198" s="34"/>
    </row>
    <row r="199" spans="1:37" ht="15.75" thickBot="1" x14ac:dyDescent="0.3">
      <c r="A199" s="8"/>
      <c r="B199" s="18" t="s">
        <v>32</v>
      </c>
      <c r="C199" s="14" t="s">
        <v>497</v>
      </c>
      <c r="D199" s="14"/>
      <c r="E199" s="14">
        <f>SUM(E193:E198)</f>
        <v>283</v>
      </c>
      <c r="F199" s="15">
        <f>SUM(F193:F198)</f>
        <v>1629.7000000000003</v>
      </c>
      <c r="G199" s="16"/>
      <c r="H199" s="16"/>
      <c r="I199" s="15">
        <f>SUM(I193:I198)</f>
        <v>357.65300000000002</v>
      </c>
      <c r="J199" s="16"/>
      <c r="K199" s="16"/>
      <c r="L199" s="16"/>
      <c r="M199" s="15">
        <f>SUM(M193:M198)</f>
        <v>357.65300000000002</v>
      </c>
      <c r="N199" s="15"/>
      <c r="O199" s="16"/>
      <c r="P199" s="16"/>
      <c r="Q199" s="15"/>
      <c r="R199" s="15">
        <f t="shared" ref="R199:T199" si="106">SUM(R193:R198)</f>
        <v>18.560999999999986</v>
      </c>
      <c r="S199" s="15">
        <f t="shared" si="106"/>
        <v>376.21400000000006</v>
      </c>
      <c r="T199" s="15">
        <f t="shared" si="106"/>
        <v>0</v>
      </c>
      <c r="U199" s="15"/>
      <c r="V199" s="15"/>
      <c r="W199" s="15"/>
      <c r="X199" s="15"/>
      <c r="Y199" s="19"/>
      <c r="Z199" s="19"/>
      <c r="AA199" s="19"/>
      <c r="AB199" s="19"/>
      <c r="AC199" s="19"/>
      <c r="AD199" s="19"/>
      <c r="AE199" s="19"/>
      <c r="AF199" s="19"/>
      <c r="AG199" s="19"/>
      <c r="AH199" s="19"/>
      <c r="AI199" s="19"/>
      <c r="AJ199" s="19"/>
      <c r="AK199" s="19"/>
    </row>
    <row r="200" spans="1:37" ht="15.75" thickBot="1" x14ac:dyDescent="0.3">
      <c r="A200" s="8"/>
      <c r="B200" s="56"/>
      <c r="C200" s="57"/>
      <c r="D200" s="57"/>
      <c r="E200" s="57"/>
      <c r="F200" s="57"/>
      <c r="G200" s="57"/>
      <c r="H200" s="57"/>
      <c r="I200" s="57"/>
      <c r="J200" s="57"/>
      <c r="K200" s="57"/>
      <c r="L200" s="57"/>
      <c r="M200" s="57"/>
      <c r="N200" s="57"/>
      <c r="O200" s="57"/>
      <c r="P200" s="57"/>
      <c r="Q200" s="57"/>
      <c r="R200" s="57"/>
      <c r="S200" s="57"/>
      <c r="T200" s="57"/>
      <c r="U200" s="57"/>
      <c r="V200" s="57"/>
      <c r="W200" s="57"/>
      <c r="X200" s="57"/>
      <c r="Y200" s="57"/>
      <c r="Z200" s="57"/>
      <c r="AA200" s="57"/>
      <c r="AB200" s="57"/>
      <c r="AC200" s="57"/>
      <c r="AD200" s="57"/>
      <c r="AE200" s="57"/>
      <c r="AF200" s="57"/>
      <c r="AG200" s="57"/>
      <c r="AH200" s="57"/>
      <c r="AI200" s="57"/>
      <c r="AJ200" s="57"/>
      <c r="AK200" s="58"/>
    </row>
    <row r="201" spans="1:37" ht="15.75" thickBot="1" x14ac:dyDescent="0.3">
      <c r="B201" s="73" t="s">
        <v>505</v>
      </c>
      <c r="C201" s="9" t="s">
        <v>831</v>
      </c>
      <c r="D201" s="11">
        <v>8.1999999999999993</v>
      </c>
      <c r="E201" s="9">
        <v>43</v>
      </c>
      <c r="F201" s="13">
        <f t="shared" ref="F201:F208" si="107">D201*E201</f>
        <v>352.59999999999997</v>
      </c>
      <c r="G201" s="10">
        <f t="shared" ref="G201:G208" si="108">H201/D201</f>
        <v>0.18329268292682926</v>
      </c>
      <c r="H201" s="10">
        <v>1.5029999999999999</v>
      </c>
      <c r="I201" s="12">
        <f t="shared" ref="I201:I208" si="109">G201*F201</f>
        <v>64.628999999999991</v>
      </c>
      <c r="J201" s="10">
        <v>-0.2</v>
      </c>
      <c r="K201" s="10">
        <f t="shared" ref="K201:K208" si="110">L201/D201</f>
        <v>0.14378048780487807</v>
      </c>
      <c r="L201" s="10">
        <v>1.179</v>
      </c>
      <c r="M201" s="12">
        <f t="shared" ref="M201:M208" si="111">K201*F201</f>
        <v>50.697000000000003</v>
      </c>
      <c r="N201" s="12" t="s">
        <v>1189</v>
      </c>
      <c r="O201" s="10"/>
      <c r="P201" s="10"/>
      <c r="Q201" s="12"/>
      <c r="R201" s="12">
        <f t="shared" ref="R201:R208" si="112">S201-M201</f>
        <v>4.1709999999999994</v>
      </c>
      <c r="S201" s="20">
        <v>54.868000000000002</v>
      </c>
      <c r="T201" s="20">
        <f t="shared" ref="T201:T208" si="113">Q201</f>
        <v>0</v>
      </c>
      <c r="U201" s="12">
        <v>272810</v>
      </c>
      <c r="V201" s="12" t="s">
        <v>1171</v>
      </c>
      <c r="W201" s="12"/>
      <c r="X201" s="12"/>
      <c r="Y201" s="33" t="s">
        <v>1131</v>
      </c>
      <c r="Z201" s="33" t="s">
        <v>108</v>
      </c>
      <c r="AA201" s="33" t="s">
        <v>108</v>
      </c>
      <c r="AB201" s="33" t="s">
        <v>116</v>
      </c>
      <c r="AC201" s="33" t="s">
        <v>110</v>
      </c>
      <c r="AD201" s="33" t="s">
        <v>119</v>
      </c>
      <c r="AE201" s="33" t="s">
        <v>112</v>
      </c>
      <c r="AF201" s="33" t="s">
        <v>120</v>
      </c>
      <c r="AG201" s="33" t="s">
        <v>120</v>
      </c>
      <c r="AH201" s="33" t="s">
        <v>120</v>
      </c>
      <c r="AI201" s="33" t="s">
        <v>120</v>
      </c>
      <c r="AJ201" s="33" t="s">
        <v>120</v>
      </c>
      <c r="AK201" s="33" t="s">
        <v>120</v>
      </c>
    </row>
    <row r="202" spans="1:37" ht="15.75" thickBot="1" x14ac:dyDescent="0.3">
      <c r="B202" s="30"/>
      <c r="C202" s="9" t="s">
        <v>832</v>
      </c>
      <c r="D202" s="11">
        <v>5.9</v>
      </c>
      <c r="E202" s="9">
        <v>44</v>
      </c>
      <c r="F202" s="13">
        <f t="shared" si="107"/>
        <v>259.60000000000002</v>
      </c>
      <c r="G202" s="10">
        <f t="shared" si="108"/>
        <v>0.16186440677966099</v>
      </c>
      <c r="H202" s="10">
        <v>0.95499999999999996</v>
      </c>
      <c r="I202" s="12">
        <f t="shared" si="109"/>
        <v>42.019999999999996</v>
      </c>
      <c r="J202" s="10">
        <v>-0.2</v>
      </c>
      <c r="K202" s="10">
        <f t="shared" si="110"/>
        <v>0.13338983050847458</v>
      </c>
      <c r="L202" s="10">
        <v>0.78700000000000003</v>
      </c>
      <c r="M202" s="12">
        <f t="shared" si="111"/>
        <v>34.628000000000007</v>
      </c>
      <c r="N202" s="12" t="s">
        <v>1189</v>
      </c>
      <c r="O202" s="10"/>
      <c r="P202" s="10"/>
      <c r="Q202" s="12"/>
      <c r="R202" s="12">
        <f t="shared" si="112"/>
        <v>3.0799999999999912</v>
      </c>
      <c r="S202" s="20">
        <v>37.707999999999998</v>
      </c>
      <c r="T202" s="20">
        <f t="shared" si="113"/>
        <v>0</v>
      </c>
      <c r="U202" s="12">
        <v>272810</v>
      </c>
      <c r="V202" s="12" t="s">
        <v>1171</v>
      </c>
      <c r="W202" s="12"/>
      <c r="X202" s="12"/>
      <c r="Y202" s="33"/>
      <c r="Z202" s="33"/>
      <c r="AA202" s="33"/>
      <c r="AB202" s="33"/>
      <c r="AC202" s="33"/>
      <c r="AD202" s="33"/>
      <c r="AE202" s="33"/>
      <c r="AF202" s="33"/>
      <c r="AG202" s="33"/>
      <c r="AH202" s="33"/>
      <c r="AI202" s="33"/>
      <c r="AJ202" s="33"/>
      <c r="AK202" s="33"/>
    </row>
    <row r="203" spans="1:37" ht="15.75" thickBot="1" x14ac:dyDescent="0.3">
      <c r="B203" s="30"/>
      <c r="C203" s="9" t="s">
        <v>833</v>
      </c>
      <c r="D203" s="11">
        <v>5.7</v>
      </c>
      <c r="E203" s="9">
        <v>46</v>
      </c>
      <c r="F203" s="13">
        <f t="shared" si="107"/>
        <v>262.2</v>
      </c>
      <c r="G203" s="10">
        <f t="shared" si="108"/>
        <v>0.15701754385964911</v>
      </c>
      <c r="H203" s="10">
        <v>0.89500000000000002</v>
      </c>
      <c r="I203" s="12">
        <f t="shared" si="109"/>
        <v>41.169999999999995</v>
      </c>
      <c r="J203" s="10">
        <v>-0.2</v>
      </c>
      <c r="K203" s="10">
        <f t="shared" si="110"/>
        <v>0.15508771929824561</v>
      </c>
      <c r="L203" s="10">
        <v>0.88400000000000001</v>
      </c>
      <c r="M203" s="12">
        <f t="shared" si="111"/>
        <v>40.663999999999994</v>
      </c>
      <c r="N203" s="12" t="s">
        <v>1189</v>
      </c>
      <c r="O203" s="10"/>
      <c r="P203" s="10"/>
      <c r="Q203" s="12"/>
      <c r="R203" s="12">
        <f t="shared" si="112"/>
        <v>3.1280000000000072</v>
      </c>
      <c r="S203" s="20">
        <v>43.792000000000002</v>
      </c>
      <c r="T203" s="20">
        <f t="shared" si="113"/>
        <v>0</v>
      </c>
      <c r="U203" s="12">
        <v>272810</v>
      </c>
      <c r="V203" s="12" t="s">
        <v>1171</v>
      </c>
      <c r="W203" s="12"/>
      <c r="X203" s="12"/>
      <c r="Y203" s="33"/>
      <c r="Z203" s="33"/>
      <c r="AA203" s="33"/>
      <c r="AB203" s="33"/>
      <c r="AC203" s="33"/>
      <c r="AD203" s="33"/>
      <c r="AE203" s="33"/>
      <c r="AF203" s="33"/>
      <c r="AG203" s="33"/>
      <c r="AH203" s="33"/>
      <c r="AI203" s="33"/>
      <c r="AJ203" s="33"/>
      <c r="AK203" s="33"/>
    </row>
    <row r="204" spans="1:37" ht="15.75" thickBot="1" x14ac:dyDescent="0.3">
      <c r="B204" s="30"/>
      <c r="C204" s="9" t="s">
        <v>834</v>
      </c>
      <c r="D204" s="11">
        <v>6.8</v>
      </c>
      <c r="E204" s="9">
        <v>30</v>
      </c>
      <c r="F204" s="13">
        <f t="shared" si="107"/>
        <v>204</v>
      </c>
      <c r="G204" s="10">
        <f t="shared" si="108"/>
        <v>0.14676470588235294</v>
      </c>
      <c r="H204" s="10">
        <v>0.998</v>
      </c>
      <c r="I204" s="12">
        <f t="shared" si="109"/>
        <v>29.939999999999998</v>
      </c>
      <c r="J204" s="10">
        <v>-0.2</v>
      </c>
      <c r="K204" s="10">
        <f t="shared" si="110"/>
        <v>0.14661764705882352</v>
      </c>
      <c r="L204" s="10">
        <v>0.997</v>
      </c>
      <c r="M204" s="12">
        <f t="shared" si="111"/>
        <v>29.909999999999997</v>
      </c>
      <c r="N204" s="12" t="s">
        <v>1189</v>
      </c>
      <c r="O204" s="10"/>
      <c r="P204" s="10"/>
      <c r="Q204" s="12"/>
      <c r="R204" s="12">
        <f t="shared" si="112"/>
        <v>2.4000000000000057</v>
      </c>
      <c r="S204" s="20">
        <v>32.31</v>
      </c>
      <c r="T204" s="20">
        <f t="shared" si="113"/>
        <v>0</v>
      </c>
      <c r="U204" s="12">
        <v>272810</v>
      </c>
      <c r="V204" s="12" t="s">
        <v>1171</v>
      </c>
      <c r="W204" s="12"/>
      <c r="X204" s="12"/>
      <c r="Y204" s="33"/>
      <c r="Z204" s="33"/>
      <c r="AA204" s="33"/>
      <c r="AB204" s="33"/>
      <c r="AC204" s="33"/>
      <c r="AD204" s="33"/>
      <c r="AE204" s="33"/>
      <c r="AF204" s="33"/>
      <c r="AG204" s="33"/>
      <c r="AH204" s="33"/>
      <c r="AI204" s="33"/>
      <c r="AJ204" s="33"/>
      <c r="AK204" s="33"/>
    </row>
    <row r="205" spans="1:37" ht="15.75" thickBot="1" x14ac:dyDescent="0.3">
      <c r="B205" s="30"/>
      <c r="C205" s="9" t="s">
        <v>835</v>
      </c>
      <c r="D205" s="11">
        <v>19.202000000000002</v>
      </c>
      <c r="E205" s="9">
        <v>51</v>
      </c>
      <c r="F205" s="13">
        <f t="shared" si="107"/>
        <v>979.30200000000013</v>
      </c>
      <c r="G205" s="10">
        <f t="shared" si="108"/>
        <v>0.20549942714300592</v>
      </c>
      <c r="H205" s="10">
        <v>3.9460000000000002</v>
      </c>
      <c r="I205" s="12">
        <f t="shared" si="109"/>
        <v>201.24600000000001</v>
      </c>
      <c r="J205" s="10">
        <v>-0.2</v>
      </c>
      <c r="K205" s="10">
        <f t="shared" si="110"/>
        <v>0.13561087386730547</v>
      </c>
      <c r="L205" s="10">
        <v>2.6040000000000001</v>
      </c>
      <c r="M205" s="12">
        <f t="shared" si="111"/>
        <v>132.804</v>
      </c>
      <c r="N205" s="12" t="s">
        <v>1189</v>
      </c>
      <c r="O205" s="10"/>
      <c r="P205" s="10"/>
      <c r="Q205" s="12"/>
      <c r="R205" s="12">
        <f t="shared" si="112"/>
        <v>11.627999999999986</v>
      </c>
      <c r="S205" s="20">
        <v>144.43199999999999</v>
      </c>
      <c r="T205" s="20">
        <f t="shared" si="113"/>
        <v>0</v>
      </c>
      <c r="U205" s="12">
        <v>272810</v>
      </c>
      <c r="V205" s="12" t="s">
        <v>1171</v>
      </c>
      <c r="W205" s="12"/>
      <c r="X205" s="12"/>
      <c r="Y205" s="33"/>
      <c r="Z205" s="33"/>
      <c r="AA205" s="33"/>
      <c r="AB205" s="33"/>
      <c r="AC205" s="33"/>
      <c r="AD205" s="33"/>
      <c r="AE205" s="33"/>
      <c r="AF205" s="33"/>
      <c r="AG205" s="33"/>
      <c r="AH205" s="33"/>
      <c r="AI205" s="33"/>
      <c r="AJ205" s="33"/>
      <c r="AK205" s="33"/>
    </row>
    <row r="206" spans="1:37" ht="15.75" thickBot="1" x14ac:dyDescent="0.3">
      <c r="B206" s="30"/>
      <c r="C206" s="9" t="s">
        <v>836</v>
      </c>
      <c r="D206" s="11">
        <v>10.7</v>
      </c>
      <c r="E206" s="9">
        <v>39</v>
      </c>
      <c r="F206" s="13">
        <f t="shared" si="107"/>
        <v>417.29999999999995</v>
      </c>
      <c r="G206" s="10">
        <f t="shared" si="108"/>
        <v>5.2149532710280382E-2</v>
      </c>
      <c r="H206" s="10">
        <v>0.55800000000000005</v>
      </c>
      <c r="I206" s="12">
        <f t="shared" si="109"/>
        <v>21.762</v>
      </c>
      <c r="J206" s="10">
        <v>-0.2</v>
      </c>
      <c r="K206" s="10">
        <f t="shared" si="110"/>
        <v>5.2149532710280382E-2</v>
      </c>
      <c r="L206" s="10">
        <v>0.55800000000000005</v>
      </c>
      <c r="M206" s="12">
        <f t="shared" si="111"/>
        <v>21.762</v>
      </c>
      <c r="N206" s="12" t="s">
        <v>1189</v>
      </c>
      <c r="O206" s="10"/>
      <c r="P206" s="10"/>
      <c r="Q206" s="12"/>
      <c r="R206" s="12">
        <f t="shared" si="112"/>
        <v>4.9529999999999994</v>
      </c>
      <c r="S206" s="20">
        <v>26.715</v>
      </c>
      <c r="T206" s="20">
        <f t="shared" si="113"/>
        <v>0</v>
      </c>
      <c r="U206" s="12">
        <v>272810</v>
      </c>
      <c r="V206" s="12" t="s">
        <v>1171</v>
      </c>
      <c r="W206" s="12"/>
      <c r="X206" s="12"/>
      <c r="Y206" s="33"/>
      <c r="Z206" s="33"/>
      <c r="AA206" s="33"/>
      <c r="AB206" s="33"/>
      <c r="AC206" s="33"/>
      <c r="AD206" s="33"/>
      <c r="AE206" s="33"/>
      <c r="AF206" s="33"/>
      <c r="AG206" s="33"/>
      <c r="AH206" s="33"/>
      <c r="AI206" s="33"/>
      <c r="AJ206" s="33"/>
      <c r="AK206" s="33"/>
    </row>
    <row r="207" spans="1:37" ht="15.75" thickBot="1" x14ac:dyDescent="0.3">
      <c r="B207" s="30"/>
      <c r="C207" s="9" t="s">
        <v>837</v>
      </c>
      <c r="D207" s="11">
        <v>8.5</v>
      </c>
      <c r="E207" s="9">
        <v>49</v>
      </c>
      <c r="F207" s="13">
        <f t="shared" si="107"/>
        <v>416.5</v>
      </c>
      <c r="G207" s="10">
        <f t="shared" si="108"/>
        <v>7.5294117647058831E-2</v>
      </c>
      <c r="H207" s="10">
        <v>0.64</v>
      </c>
      <c r="I207" s="12">
        <f t="shared" si="109"/>
        <v>31.360000000000003</v>
      </c>
      <c r="J207" s="10">
        <v>-0.2</v>
      </c>
      <c r="K207" s="10">
        <f t="shared" si="110"/>
        <v>7.4470588235294122E-2</v>
      </c>
      <c r="L207" s="10">
        <v>0.63300000000000001</v>
      </c>
      <c r="M207" s="12">
        <f t="shared" si="111"/>
        <v>31.017000000000003</v>
      </c>
      <c r="N207" s="12" t="s">
        <v>1189</v>
      </c>
      <c r="O207" s="10"/>
      <c r="P207" s="10"/>
      <c r="Q207" s="12"/>
      <c r="R207" s="12">
        <f t="shared" si="112"/>
        <v>4.9489999999999981</v>
      </c>
      <c r="S207" s="20">
        <v>35.966000000000001</v>
      </c>
      <c r="T207" s="20">
        <f t="shared" si="113"/>
        <v>0</v>
      </c>
      <c r="U207" s="12">
        <v>272810</v>
      </c>
      <c r="V207" s="12" t="s">
        <v>1171</v>
      </c>
      <c r="W207" s="12"/>
      <c r="X207" s="12"/>
      <c r="Y207" s="33"/>
      <c r="Z207" s="33"/>
      <c r="AA207" s="33"/>
      <c r="AB207" s="33"/>
      <c r="AC207" s="33"/>
      <c r="AD207" s="33"/>
      <c r="AE207" s="33"/>
      <c r="AF207" s="33"/>
      <c r="AG207" s="33"/>
      <c r="AH207" s="33"/>
      <c r="AI207" s="33"/>
      <c r="AJ207" s="33"/>
      <c r="AK207" s="33"/>
    </row>
    <row r="208" spans="1:37" ht="15.75" thickBot="1" x14ac:dyDescent="0.3">
      <c r="B208" s="31"/>
      <c r="C208" s="9" t="s">
        <v>838</v>
      </c>
      <c r="D208" s="11">
        <v>8.6</v>
      </c>
      <c r="E208" s="9">
        <v>67</v>
      </c>
      <c r="F208" s="13">
        <f t="shared" si="107"/>
        <v>576.19999999999993</v>
      </c>
      <c r="G208" s="10">
        <f t="shared" si="108"/>
        <v>7.476744186046512E-2</v>
      </c>
      <c r="H208" s="10">
        <v>0.64300000000000002</v>
      </c>
      <c r="I208" s="12">
        <f t="shared" si="109"/>
        <v>43.080999999999996</v>
      </c>
      <c r="J208" s="10">
        <v>-0.2</v>
      </c>
      <c r="K208" s="10">
        <f t="shared" si="110"/>
        <v>7.476744186046512E-2</v>
      </c>
      <c r="L208" s="10">
        <v>0.64300000000000002</v>
      </c>
      <c r="M208" s="12">
        <f t="shared" si="111"/>
        <v>43.080999999999996</v>
      </c>
      <c r="N208" s="12" t="s">
        <v>1189</v>
      </c>
      <c r="O208" s="10"/>
      <c r="P208" s="10"/>
      <c r="Q208" s="12"/>
      <c r="R208" s="12">
        <f t="shared" si="112"/>
        <v>6.8340000000000032</v>
      </c>
      <c r="S208" s="20">
        <v>49.914999999999999</v>
      </c>
      <c r="T208" s="20">
        <f t="shared" si="113"/>
        <v>0</v>
      </c>
      <c r="U208" s="12">
        <v>272810</v>
      </c>
      <c r="V208" s="12" t="s">
        <v>1171</v>
      </c>
      <c r="W208" s="12"/>
      <c r="X208" s="12"/>
      <c r="Y208" s="34"/>
      <c r="Z208" s="34"/>
      <c r="AA208" s="34"/>
      <c r="AB208" s="34"/>
      <c r="AC208" s="34"/>
      <c r="AD208" s="34"/>
      <c r="AE208" s="34"/>
      <c r="AF208" s="34"/>
      <c r="AG208" s="34"/>
      <c r="AH208" s="34"/>
      <c r="AI208" s="34"/>
      <c r="AJ208" s="34"/>
      <c r="AK208" s="34"/>
    </row>
    <row r="209" spans="1:37" ht="15.75" thickBot="1" x14ac:dyDescent="0.3">
      <c r="A209" s="8"/>
      <c r="B209" s="18" t="s">
        <v>32</v>
      </c>
      <c r="C209" s="14" t="s">
        <v>505</v>
      </c>
      <c r="D209" s="14"/>
      <c r="E209" s="14">
        <f>SUM(E201:E208)</f>
        <v>369</v>
      </c>
      <c r="F209" s="15">
        <f>SUM(F201:F208)</f>
        <v>3467.7020000000002</v>
      </c>
      <c r="G209" s="16"/>
      <c r="H209" s="16"/>
      <c r="I209" s="15">
        <f>SUM(I201:I208)</f>
        <v>475.20800000000003</v>
      </c>
      <c r="J209" s="16"/>
      <c r="K209" s="16"/>
      <c r="L209" s="16"/>
      <c r="M209" s="15">
        <f>SUM(M201:M208)</f>
        <v>384.56299999999999</v>
      </c>
      <c r="N209" s="15"/>
      <c r="O209" s="16"/>
      <c r="P209" s="16"/>
      <c r="Q209" s="15"/>
      <c r="R209" s="15">
        <f t="shared" ref="R209:T209" si="114">SUM(R201:R208)</f>
        <v>41.142999999999986</v>
      </c>
      <c r="S209" s="15">
        <f t="shared" si="114"/>
        <v>425.70600000000002</v>
      </c>
      <c r="T209" s="15">
        <f t="shared" si="114"/>
        <v>0</v>
      </c>
      <c r="U209" s="15"/>
      <c r="V209" s="15"/>
      <c r="W209" s="15"/>
      <c r="X209" s="15"/>
      <c r="Y209" s="19"/>
      <c r="Z209" s="19"/>
      <c r="AA209" s="19"/>
      <c r="AB209" s="19"/>
      <c r="AC209" s="19"/>
      <c r="AD209" s="19"/>
      <c r="AE209" s="19"/>
      <c r="AF209" s="19"/>
      <c r="AG209" s="19"/>
      <c r="AH209" s="19"/>
      <c r="AI209" s="19"/>
      <c r="AJ209" s="19"/>
      <c r="AK209" s="19"/>
    </row>
    <row r="210" spans="1:37" ht="15.75" thickBot="1" x14ac:dyDescent="0.3">
      <c r="A210" s="8"/>
      <c r="B210" s="56"/>
      <c r="C210" s="57"/>
      <c r="D210" s="57"/>
      <c r="E210" s="57"/>
      <c r="F210" s="57"/>
      <c r="G210" s="57"/>
      <c r="H210" s="57"/>
      <c r="I210" s="57"/>
      <c r="J210" s="57"/>
      <c r="K210" s="57"/>
      <c r="L210" s="57"/>
      <c r="M210" s="57"/>
      <c r="N210" s="57"/>
      <c r="O210" s="57"/>
      <c r="P210" s="57"/>
      <c r="Q210" s="57"/>
      <c r="R210" s="57"/>
      <c r="S210" s="57"/>
      <c r="T210" s="57"/>
      <c r="U210" s="57"/>
      <c r="V210" s="57"/>
      <c r="W210" s="57"/>
      <c r="X210" s="57"/>
      <c r="Y210" s="57"/>
      <c r="Z210" s="57"/>
      <c r="AA210" s="57"/>
      <c r="AB210" s="57"/>
      <c r="AC210" s="57"/>
      <c r="AD210" s="57"/>
      <c r="AE210" s="57"/>
      <c r="AF210" s="57"/>
      <c r="AG210" s="57"/>
      <c r="AH210" s="57"/>
      <c r="AI210" s="57"/>
      <c r="AJ210" s="57"/>
      <c r="AK210" s="58"/>
    </row>
    <row r="211" spans="1:37" ht="15.75" thickBot="1" x14ac:dyDescent="0.3">
      <c r="B211" s="73" t="s">
        <v>512</v>
      </c>
      <c r="C211" s="9" t="s">
        <v>839</v>
      </c>
      <c r="D211" s="11">
        <v>6.4</v>
      </c>
      <c r="E211" s="9">
        <v>31</v>
      </c>
      <c r="F211" s="13">
        <f t="shared" ref="F211:F216" si="115">D211*E211</f>
        <v>198.4</v>
      </c>
      <c r="G211" s="10">
        <f t="shared" ref="G211:G216" si="116">H211/D211</f>
        <v>9.765625E-2</v>
      </c>
      <c r="H211" s="10">
        <v>0.625</v>
      </c>
      <c r="I211" s="12">
        <f t="shared" ref="I211:I216" si="117">G211*F211</f>
        <v>19.375</v>
      </c>
      <c r="J211" s="10">
        <v>-0.2</v>
      </c>
      <c r="K211" s="10">
        <f t="shared" ref="K211:K216" si="118">L211/D211</f>
        <v>9.765625E-2</v>
      </c>
      <c r="L211" s="10">
        <v>0.625</v>
      </c>
      <c r="M211" s="12">
        <f t="shared" ref="M211:M216" si="119">K211*F211</f>
        <v>19.375</v>
      </c>
      <c r="N211" s="12" t="s">
        <v>1189</v>
      </c>
      <c r="O211" s="10"/>
      <c r="P211" s="10"/>
      <c r="Q211" s="12"/>
      <c r="R211" s="12">
        <f t="shared" ref="R211:R216" si="120">S211-M211</f>
        <v>2.3560000000000016</v>
      </c>
      <c r="S211" s="20">
        <v>21.731000000000002</v>
      </c>
      <c r="T211" s="20">
        <f t="shared" ref="T211:T216" si="121">Q211</f>
        <v>0</v>
      </c>
      <c r="U211" s="12">
        <v>271110</v>
      </c>
      <c r="V211" s="12" t="s">
        <v>1166</v>
      </c>
      <c r="W211" s="12"/>
      <c r="X211" s="12"/>
      <c r="Y211" s="32"/>
      <c r="Z211" s="32" t="s">
        <v>108</v>
      </c>
      <c r="AA211" s="32" t="s">
        <v>108</v>
      </c>
      <c r="AB211" s="32" t="s">
        <v>118</v>
      </c>
      <c r="AC211" s="32" t="s">
        <v>110</v>
      </c>
      <c r="AD211" s="32" t="s">
        <v>119</v>
      </c>
      <c r="AE211" s="32" t="s">
        <v>112</v>
      </c>
      <c r="AF211" s="32" t="s">
        <v>120</v>
      </c>
      <c r="AG211" s="32" t="s">
        <v>120</v>
      </c>
      <c r="AH211" s="32" t="s">
        <v>120</v>
      </c>
      <c r="AI211" s="32" t="s">
        <v>120</v>
      </c>
      <c r="AJ211" s="32" t="s">
        <v>120</v>
      </c>
      <c r="AK211" s="32" t="s">
        <v>120</v>
      </c>
    </row>
    <row r="212" spans="1:37" ht="15.75" thickBot="1" x14ac:dyDescent="0.3">
      <c r="B212" s="30"/>
      <c r="C212" s="9" t="s">
        <v>840</v>
      </c>
      <c r="D212" s="11">
        <v>6.1</v>
      </c>
      <c r="E212" s="9">
        <v>47</v>
      </c>
      <c r="F212" s="13">
        <f t="shared" si="115"/>
        <v>286.7</v>
      </c>
      <c r="G212" s="10">
        <f t="shared" si="116"/>
        <v>0.15295081967213117</v>
      </c>
      <c r="H212" s="10">
        <v>0.93300000000000005</v>
      </c>
      <c r="I212" s="12">
        <f t="shared" si="117"/>
        <v>43.851000000000006</v>
      </c>
      <c r="J212" s="10">
        <v>-0.2</v>
      </c>
      <c r="K212" s="10">
        <f t="shared" si="118"/>
        <v>0.14672131147540984</v>
      </c>
      <c r="L212" s="10">
        <v>0.89500000000000002</v>
      </c>
      <c r="M212" s="12">
        <f t="shared" si="119"/>
        <v>42.064999999999998</v>
      </c>
      <c r="N212" s="12" t="s">
        <v>1189</v>
      </c>
      <c r="O212" s="10"/>
      <c r="P212" s="10"/>
      <c r="Q212" s="12"/>
      <c r="R212" s="12">
        <f t="shared" si="120"/>
        <v>3.3840000000000003</v>
      </c>
      <c r="S212" s="20">
        <v>45.448999999999998</v>
      </c>
      <c r="T212" s="20">
        <f t="shared" si="121"/>
        <v>0</v>
      </c>
      <c r="U212" s="12">
        <v>271110</v>
      </c>
      <c r="V212" s="12" t="s">
        <v>1166</v>
      </c>
      <c r="W212" s="12"/>
      <c r="X212" s="12"/>
      <c r="Y212" s="33"/>
      <c r="Z212" s="33"/>
      <c r="AA212" s="33"/>
      <c r="AB212" s="33"/>
      <c r="AC212" s="33"/>
      <c r="AD212" s="33"/>
      <c r="AE212" s="33"/>
      <c r="AF212" s="33"/>
      <c r="AG212" s="33"/>
      <c r="AH212" s="33"/>
      <c r="AI212" s="33"/>
      <c r="AJ212" s="33"/>
      <c r="AK212" s="33"/>
    </row>
    <row r="213" spans="1:37" ht="15.75" thickBot="1" x14ac:dyDescent="0.3">
      <c r="B213" s="30"/>
      <c r="C213" s="9" t="s">
        <v>841</v>
      </c>
      <c r="D213" s="11">
        <v>5.8</v>
      </c>
      <c r="E213" s="9">
        <v>50</v>
      </c>
      <c r="F213" s="13">
        <f t="shared" si="115"/>
        <v>290</v>
      </c>
      <c r="G213" s="10">
        <f t="shared" si="116"/>
        <v>0.1163793103448276</v>
      </c>
      <c r="H213" s="10">
        <v>0.67500000000000004</v>
      </c>
      <c r="I213" s="12">
        <f t="shared" si="117"/>
        <v>33.75</v>
      </c>
      <c r="J213" s="10">
        <v>-0.2</v>
      </c>
      <c r="K213" s="10">
        <f t="shared" si="118"/>
        <v>0.1163793103448276</v>
      </c>
      <c r="L213" s="10">
        <v>0.67500000000000004</v>
      </c>
      <c r="M213" s="12">
        <f t="shared" si="119"/>
        <v>33.75</v>
      </c>
      <c r="N213" s="12" t="s">
        <v>1189</v>
      </c>
      <c r="O213" s="10"/>
      <c r="P213" s="10"/>
      <c r="Q213" s="12"/>
      <c r="R213" s="12">
        <f t="shared" si="120"/>
        <v>3.4500000000000028</v>
      </c>
      <c r="S213" s="20">
        <v>37.200000000000003</v>
      </c>
      <c r="T213" s="20">
        <f t="shared" si="121"/>
        <v>0</v>
      </c>
      <c r="U213" s="12">
        <v>271110</v>
      </c>
      <c r="V213" s="12" t="s">
        <v>1166</v>
      </c>
      <c r="W213" s="12"/>
      <c r="X213" s="12"/>
      <c r="Y213" s="33"/>
      <c r="Z213" s="33"/>
      <c r="AA213" s="33"/>
      <c r="AB213" s="33"/>
      <c r="AC213" s="33"/>
      <c r="AD213" s="33"/>
      <c r="AE213" s="33"/>
      <c r="AF213" s="33"/>
      <c r="AG213" s="33"/>
      <c r="AH213" s="33"/>
      <c r="AI213" s="33"/>
      <c r="AJ213" s="33"/>
      <c r="AK213" s="33"/>
    </row>
    <row r="214" spans="1:37" ht="15.75" thickBot="1" x14ac:dyDescent="0.3">
      <c r="B214" s="30"/>
      <c r="C214" s="9" t="s">
        <v>842</v>
      </c>
      <c r="D214" s="11">
        <v>6.5</v>
      </c>
      <c r="E214" s="9">
        <v>49</v>
      </c>
      <c r="F214" s="13">
        <f t="shared" si="115"/>
        <v>318.5</v>
      </c>
      <c r="G214" s="10">
        <f t="shared" si="116"/>
        <v>0.17200000000000001</v>
      </c>
      <c r="H214" s="10">
        <v>1.1180000000000001</v>
      </c>
      <c r="I214" s="12">
        <f t="shared" si="117"/>
        <v>54.782000000000004</v>
      </c>
      <c r="J214" s="10">
        <v>-0.2</v>
      </c>
      <c r="K214" s="10">
        <f t="shared" si="118"/>
        <v>0.12846153846153846</v>
      </c>
      <c r="L214" s="10">
        <v>0.83499999999999996</v>
      </c>
      <c r="M214" s="12">
        <f t="shared" si="119"/>
        <v>40.914999999999999</v>
      </c>
      <c r="N214" s="12" t="s">
        <v>1189</v>
      </c>
      <c r="O214" s="10"/>
      <c r="P214" s="10"/>
      <c r="Q214" s="12"/>
      <c r="R214" s="12">
        <f t="shared" si="120"/>
        <v>3.7730000000000032</v>
      </c>
      <c r="S214" s="20">
        <v>44.688000000000002</v>
      </c>
      <c r="T214" s="20">
        <f t="shared" si="121"/>
        <v>0</v>
      </c>
      <c r="U214" s="12">
        <v>271110</v>
      </c>
      <c r="V214" s="12" t="s">
        <v>1166</v>
      </c>
      <c r="W214" s="12"/>
      <c r="X214" s="12"/>
      <c r="Y214" s="33"/>
      <c r="Z214" s="33"/>
      <c r="AA214" s="33"/>
      <c r="AB214" s="33"/>
      <c r="AC214" s="33"/>
      <c r="AD214" s="33"/>
      <c r="AE214" s="33"/>
      <c r="AF214" s="33"/>
      <c r="AG214" s="33"/>
      <c r="AH214" s="33"/>
      <c r="AI214" s="33"/>
      <c r="AJ214" s="33"/>
      <c r="AK214" s="33"/>
    </row>
    <row r="215" spans="1:37" ht="15.75" thickBot="1" x14ac:dyDescent="0.3">
      <c r="B215" s="30"/>
      <c r="C215" s="9" t="s">
        <v>843</v>
      </c>
      <c r="D215" s="11">
        <v>6.3</v>
      </c>
      <c r="E215" s="9">
        <v>48</v>
      </c>
      <c r="F215" s="13">
        <f t="shared" si="115"/>
        <v>302.39999999999998</v>
      </c>
      <c r="G215" s="10">
        <f t="shared" si="116"/>
        <v>0.17301587301587304</v>
      </c>
      <c r="H215" s="10">
        <v>1.0900000000000001</v>
      </c>
      <c r="I215" s="12">
        <f t="shared" si="117"/>
        <v>52.32</v>
      </c>
      <c r="J215" s="10">
        <v>-0.2</v>
      </c>
      <c r="K215" s="10">
        <f t="shared" si="118"/>
        <v>0.16571428571428573</v>
      </c>
      <c r="L215" s="10">
        <v>1.044</v>
      </c>
      <c r="M215" s="12">
        <f t="shared" si="119"/>
        <v>50.112000000000002</v>
      </c>
      <c r="N215" s="12" t="s">
        <v>1189</v>
      </c>
      <c r="O215" s="10"/>
      <c r="P215" s="10"/>
      <c r="Q215" s="12"/>
      <c r="R215" s="12">
        <f t="shared" si="120"/>
        <v>3.6000000000000014</v>
      </c>
      <c r="S215" s="20">
        <v>53.712000000000003</v>
      </c>
      <c r="T215" s="20">
        <f t="shared" si="121"/>
        <v>0</v>
      </c>
      <c r="U215" s="12">
        <v>271110</v>
      </c>
      <c r="V215" s="12" t="s">
        <v>1166</v>
      </c>
      <c r="W215" s="12"/>
      <c r="X215" s="12"/>
      <c r="Y215" s="33"/>
      <c r="Z215" s="33"/>
      <c r="AA215" s="33"/>
      <c r="AB215" s="33"/>
      <c r="AC215" s="33"/>
      <c r="AD215" s="33"/>
      <c r="AE215" s="33"/>
      <c r="AF215" s="33"/>
      <c r="AG215" s="33"/>
      <c r="AH215" s="33"/>
      <c r="AI215" s="33"/>
      <c r="AJ215" s="33"/>
      <c r="AK215" s="33"/>
    </row>
    <row r="216" spans="1:37" ht="15.75" thickBot="1" x14ac:dyDescent="0.3">
      <c r="B216" s="31"/>
      <c r="C216" s="9" t="s">
        <v>844</v>
      </c>
      <c r="D216" s="11">
        <v>6.5</v>
      </c>
      <c r="E216" s="9">
        <v>44</v>
      </c>
      <c r="F216" s="13">
        <f t="shared" si="115"/>
        <v>286</v>
      </c>
      <c r="G216" s="10">
        <f t="shared" si="116"/>
        <v>5.0769230769230775E-2</v>
      </c>
      <c r="H216" s="10">
        <v>0.33</v>
      </c>
      <c r="I216" s="12">
        <f t="shared" si="117"/>
        <v>14.520000000000001</v>
      </c>
      <c r="J216" s="10">
        <v>-0.2</v>
      </c>
      <c r="K216" s="10">
        <f t="shared" si="118"/>
        <v>5.0769230769230775E-2</v>
      </c>
      <c r="L216" s="10">
        <v>0.33</v>
      </c>
      <c r="M216" s="12">
        <f t="shared" si="119"/>
        <v>14.520000000000001</v>
      </c>
      <c r="N216" s="12" t="s">
        <v>1189</v>
      </c>
      <c r="O216" s="10"/>
      <c r="P216" s="10"/>
      <c r="Q216" s="12"/>
      <c r="R216" s="12">
        <f t="shared" si="120"/>
        <v>3.3879999999999999</v>
      </c>
      <c r="S216" s="20">
        <v>17.908000000000001</v>
      </c>
      <c r="T216" s="20">
        <f t="shared" si="121"/>
        <v>0</v>
      </c>
      <c r="U216" s="12">
        <v>271110</v>
      </c>
      <c r="V216" s="12" t="s">
        <v>1166</v>
      </c>
      <c r="W216" s="12"/>
      <c r="X216" s="12"/>
      <c r="Y216" s="34"/>
      <c r="Z216" s="34"/>
      <c r="AA216" s="34"/>
      <c r="AB216" s="34"/>
      <c r="AC216" s="34"/>
      <c r="AD216" s="34"/>
      <c r="AE216" s="34"/>
      <c r="AF216" s="34"/>
      <c r="AG216" s="34"/>
      <c r="AH216" s="34"/>
      <c r="AI216" s="34"/>
      <c r="AJ216" s="34"/>
      <c r="AK216" s="34"/>
    </row>
    <row r="217" spans="1:37" ht="15.75" thickBot="1" x14ac:dyDescent="0.3">
      <c r="A217" s="8"/>
      <c r="B217" s="18" t="s">
        <v>32</v>
      </c>
      <c r="C217" s="14" t="s">
        <v>512</v>
      </c>
      <c r="D217" s="14"/>
      <c r="E217" s="14">
        <f>SUM(E211:E216)</f>
        <v>269</v>
      </c>
      <c r="F217" s="15">
        <f>SUM(F211:F216)</f>
        <v>1682</v>
      </c>
      <c r="G217" s="16"/>
      <c r="H217" s="16"/>
      <c r="I217" s="15">
        <f>SUM(I211:I216)</f>
        <v>218.59800000000001</v>
      </c>
      <c r="J217" s="16"/>
      <c r="K217" s="16"/>
      <c r="L217" s="16"/>
      <c r="M217" s="15">
        <f>SUM(M211:M216)</f>
        <v>200.73699999999999</v>
      </c>
      <c r="N217" s="15"/>
      <c r="O217" s="16"/>
      <c r="P217" s="16"/>
      <c r="Q217" s="15"/>
      <c r="R217" s="15">
        <f t="shared" ref="R217:T217" si="122">SUM(R211:R216)</f>
        <v>19.951000000000008</v>
      </c>
      <c r="S217" s="15">
        <f t="shared" si="122"/>
        <v>220.68800000000005</v>
      </c>
      <c r="T217" s="15">
        <f t="shared" si="122"/>
        <v>0</v>
      </c>
      <c r="U217" s="15"/>
      <c r="V217" s="15"/>
      <c r="W217" s="15"/>
      <c r="X217" s="15"/>
      <c r="Y217" s="19"/>
      <c r="Z217" s="19"/>
      <c r="AA217" s="19"/>
      <c r="AB217" s="19"/>
      <c r="AC217" s="19"/>
      <c r="AD217" s="19"/>
      <c r="AE217" s="19"/>
      <c r="AF217" s="19"/>
      <c r="AG217" s="19"/>
      <c r="AH217" s="19"/>
      <c r="AI217" s="19"/>
      <c r="AJ217" s="19"/>
      <c r="AK217" s="19"/>
    </row>
    <row r="218" spans="1:37" ht="15.75" thickBot="1" x14ac:dyDescent="0.3">
      <c r="A218" s="8"/>
      <c r="B218" s="56"/>
      <c r="C218" s="57"/>
      <c r="D218" s="57"/>
      <c r="E218" s="57"/>
      <c r="F218" s="57"/>
      <c r="G218" s="57"/>
      <c r="H218" s="57"/>
      <c r="I218" s="57"/>
      <c r="J218" s="57"/>
      <c r="K218" s="57"/>
      <c r="L218" s="57"/>
      <c r="M218" s="57"/>
      <c r="N218" s="57"/>
      <c r="O218" s="57"/>
      <c r="P218" s="57"/>
      <c r="Q218" s="57"/>
      <c r="R218" s="57"/>
      <c r="S218" s="57"/>
      <c r="T218" s="57"/>
      <c r="U218" s="57"/>
      <c r="V218" s="57"/>
      <c r="W218" s="57"/>
      <c r="X218" s="57"/>
      <c r="Y218" s="57"/>
      <c r="Z218" s="57"/>
      <c r="AA218" s="57"/>
      <c r="AB218" s="57"/>
      <c r="AC218" s="57"/>
      <c r="AD218" s="57"/>
      <c r="AE218" s="57"/>
      <c r="AF218" s="57"/>
      <c r="AG218" s="57"/>
      <c r="AH218" s="57"/>
      <c r="AI218" s="57"/>
      <c r="AJ218" s="57"/>
      <c r="AK218" s="58"/>
    </row>
    <row r="219" spans="1:37" ht="15.75" thickBot="1" x14ac:dyDescent="0.3">
      <c r="B219" s="73" t="s">
        <v>521</v>
      </c>
      <c r="C219" s="9" t="s">
        <v>845</v>
      </c>
      <c r="D219" s="11">
        <v>4.4000000000000004</v>
      </c>
      <c r="E219" s="9">
        <v>54</v>
      </c>
      <c r="F219" s="13">
        <f>D219*E219</f>
        <v>237.60000000000002</v>
      </c>
      <c r="G219" s="10">
        <f>H219/D219</f>
        <v>9.9999999999999992E-2</v>
      </c>
      <c r="H219" s="10">
        <v>0.44</v>
      </c>
      <c r="I219" s="12">
        <f>G219*F219</f>
        <v>23.76</v>
      </c>
      <c r="J219" s="10">
        <v>-0.2</v>
      </c>
      <c r="K219" s="10">
        <f>L219/D219</f>
        <v>9.9999999999999992E-2</v>
      </c>
      <c r="L219" s="10">
        <v>0.44</v>
      </c>
      <c r="M219" s="12">
        <f>K219*F219</f>
        <v>23.76</v>
      </c>
      <c r="N219" s="12" t="s">
        <v>1189</v>
      </c>
      <c r="O219" s="10"/>
      <c r="P219" s="10"/>
      <c r="Q219" s="12"/>
      <c r="R219" s="12">
        <f t="shared" ref="R219:R222" si="123">S219-M219</f>
        <v>2.8079999999999998</v>
      </c>
      <c r="S219" s="20">
        <v>26.568000000000001</v>
      </c>
      <c r="T219" s="20">
        <f>Q219</f>
        <v>0</v>
      </c>
      <c r="U219" s="12">
        <v>271310</v>
      </c>
      <c r="V219" s="12">
        <v>271320</v>
      </c>
      <c r="W219" s="12"/>
      <c r="X219" s="12"/>
      <c r="Y219" s="32"/>
      <c r="Z219" s="32" t="s">
        <v>107</v>
      </c>
      <c r="AA219" s="32" t="s">
        <v>108</v>
      </c>
      <c r="AB219" s="32" t="s">
        <v>116</v>
      </c>
      <c r="AC219" s="32" t="s">
        <v>110</v>
      </c>
      <c r="AD219" s="32" t="s">
        <v>119</v>
      </c>
      <c r="AE219" s="32" t="s">
        <v>112</v>
      </c>
      <c r="AF219" s="32" t="s">
        <v>120</v>
      </c>
      <c r="AG219" s="32" t="s">
        <v>120</v>
      </c>
      <c r="AH219" s="32" t="s">
        <v>120</v>
      </c>
      <c r="AI219" s="32" t="s">
        <v>120</v>
      </c>
      <c r="AJ219" s="32" t="s">
        <v>120</v>
      </c>
      <c r="AK219" s="32" t="s">
        <v>120</v>
      </c>
    </row>
    <row r="220" spans="1:37" ht="15.75" thickBot="1" x14ac:dyDescent="0.3">
      <c r="B220" s="30"/>
      <c r="C220" s="9" t="s">
        <v>846</v>
      </c>
      <c r="D220" s="11">
        <v>4</v>
      </c>
      <c r="E220" s="9">
        <v>48</v>
      </c>
      <c r="F220" s="13">
        <f>D220*E220</f>
        <v>192</v>
      </c>
      <c r="G220" s="10">
        <f>H220/D220</f>
        <v>0.1225</v>
      </c>
      <c r="H220" s="10">
        <v>0.49</v>
      </c>
      <c r="I220" s="12">
        <f>G220*F220</f>
        <v>23.52</v>
      </c>
      <c r="J220" s="10">
        <v>-0.2</v>
      </c>
      <c r="K220" s="10">
        <f>L220/D220</f>
        <v>0.1225</v>
      </c>
      <c r="L220" s="10">
        <v>0.49</v>
      </c>
      <c r="M220" s="12">
        <f>K220*F220</f>
        <v>23.52</v>
      </c>
      <c r="N220" s="12" t="s">
        <v>1189</v>
      </c>
      <c r="O220" s="10"/>
      <c r="P220" s="10"/>
      <c r="Q220" s="12"/>
      <c r="R220" s="12">
        <f t="shared" si="123"/>
        <v>2.304000000000002</v>
      </c>
      <c r="S220" s="20">
        <v>25.824000000000002</v>
      </c>
      <c r="T220" s="20">
        <f>Q220</f>
        <v>0</v>
      </c>
      <c r="U220" s="12">
        <v>271310</v>
      </c>
      <c r="V220" s="12">
        <v>271320</v>
      </c>
      <c r="W220" s="12"/>
      <c r="X220" s="12"/>
      <c r="Y220" s="33"/>
      <c r="Z220" s="33"/>
      <c r="AA220" s="33"/>
      <c r="AB220" s="33"/>
      <c r="AC220" s="33"/>
      <c r="AD220" s="33"/>
      <c r="AE220" s="33"/>
      <c r="AF220" s="33"/>
      <c r="AG220" s="33"/>
      <c r="AH220" s="33"/>
      <c r="AI220" s="33"/>
      <c r="AJ220" s="33"/>
      <c r="AK220" s="33"/>
    </row>
    <row r="221" spans="1:37" ht="15.75" thickBot="1" x14ac:dyDescent="0.3">
      <c r="B221" s="30"/>
      <c r="C221" s="9" t="s">
        <v>847</v>
      </c>
      <c r="D221" s="11">
        <v>4</v>
      </c>
      <c r="E221" s="9">
        <v>45</v>
      </c>
      <c r="F221" s="13">
        <f>D221*E221</f>
        <v>180</v>
      </c>
      <c r="G221" s="10">
        <f>H221/D221</f>
        <v>0.1585</v>
      </c>
      <c r="H221" s="10">
        <v>0.63400000000000001</v>
      </c>
      <c r="I221" s="12">
        <f>G221*F221</f>
        <v>28.53</v>
      </c>
      <c r="J221" s="10">
        <v>-0.2</v>
      </c>
      <c r="K221" s="10">
        <f>L221/D221</f>
        <v>0.1585</v>
      </c>
      <c r="L221" s="10">
        <v>0.63400000000000001</v>
      </c>
      <c r="M221" s="12">
        <f>K221*F221</f>
        <v>28.53</v>
      </c>
      <c r="N221" s="12" t="s">
        <v>1189</v>
      </c>
      <c r="O221" s="10"/>
      <c r="P221" s="10"/>
      <c r="Q221" s="12"/>
      <c r="R221" s="12">
        <f t="shared" si="123"/>
        <v>2.16</v>
      </c>
      <c r="S221" s="20">
        <v>30.69</v>
      </c>
      <c r="T221" s="20">
        <f>Q221</f>
        <v>0</v>
      </c>
      <c r="U221" s="12">
        <v>271310</v>
      </c>
      <c r="V221" s="12">
        <v>271320</v>
      </c>
      <c r="W221" s="12"/>
      <c r="X221" s="12"/>
      <c r="Y221" s="33"/>
      <c r="Z221" s="33"/>
      <c r="AA221" s="33"/>
      <c r="AB221" s="33"/>
      <c r="AC221" s="33"/>
      <c r="AD221" s="33"/>
      <c r="AE221" s="33"/>
      <c r="AF221" s="33"/>
      <c r="AG221" s="33"/>
      <c r="AH221" s="33"/>
      <c r="AI221" s="33"/>
      <c r="AJ221" s="33"/>
      <c r="AK221" s="33"/>
    </row>
    <row r="222" spans="1:37" ht="15.75" thickBot="1" x14ac:dyDescent="0.3">
      <c r="B222" s="31"/>
      <c r="C222" s="9" t="s">
        <v>848</v>
      </c>
      <c r="D222" s="11">
        <v>4.3</v>
      </c>
      <c r="E222" s="9">
        <v>62</v>
      </c>
      <c r="F222" s="13">
        <f>D222*E222</f>
        <v>266.59999999999997</v>
      </c>
      <c r="G222" s="10">
        <f>H222/D222</f>
        <v>0.21279069767441863</v>
      </c>
      <c r="H222" s="10">
        <v>0.91500000000000004</v>
      </c>
      <c r="I222" s="12">
        <f>G222*F222</f>
        <v>56.73</v>
      </c>
      <c r="J222" s="10">
        <v>-0.2</v>
      </c>
      <c r="K222" s="10">
        <f>L222/D222</f>
        <v>0.19744186046511628</v>
      </c>
      <c r="L222" s="10">
        <v>0.84899999999999998</v>
      </c>
      <c r="M222" s="12">
        <f>K222*F222</f>
        <v>52.637999999999991</v>
      </c>
      <c r="N222" s="12" t="s">
        <v>1189</v>
      </c>
      <c r="O222" s="10"/>
      <c r="P222" s="10"/>
      <c r="Q222" s="12"/>
      <c r="R222" s="12">
        <f t="shared" si="123"/>
        <v>3.1620000000000061</v>
      </c>
      <c r="S222" s="20">
        <v>55.8</v>
      </c>
      <c r="T222" s="20">
        <f>Q222</f>
        <v>0</v>
      </c>
      <c r="U222" s="12">
        <v>271310</v>
      </c>
      <c r="V222" s="12">
        <v>271320</v>
      </c>
      <c r="W222" s="12"/>
      <c r="X222" s="12"/>
      <c r="Y222" s="34"/>
      <c r="Z222" s="34"/>
      <c r="AA222" s="34"/>
      <c r="AB222" s="34"/>
      <c r="AC222" s="34"/>
      <c r="AD222" s="34"/>
      <c r="AE222" s="34"/>
      <c r="AF222" s="34"/>
      <c r="AG222" s="34"/>
      <c r="AH222" s="34"/>
      <c r="AI222" s="34"/>
      <c r="AJ222" s="34"/>
      <c r="AK222" s="34"/>
    </row>
    <row r="223" spans="1:37" ht="15.75" thickBot="1" x14ac:dyDescent="0.3">
      <c r="A223" s="8"/>
      <c r="B223" s="18" t="s">
        <v>32</v>
      </c>
      <c r="C223" s="14" t="s">
        <v>521</v>
      </c>
      <c r="D223" s="14"/>
      <c r="E223" s="14">
        <f>SUM(E219:E222)</f>
        <v>209</v>
      </c>
      <c r="F223" s="15">
        <f>SUM(F219:F222)</f>
        <v>876.2</v>
      </c>
      <c r="G223" s="16"/>
      <c r="H223" s="16"/>
      <c r="I223" s="15">
        <f>SUM(I219:I222)</f>
        <v>132.54</v>
      </c>
      <c r="J223" s="16"/>
      <c r="K223" s="16"/>
      <c r="L223" s="16"/>
      <c r="M223" s="15">
        <f>SUM(M219:M222)</f>
        <v>128.44799999999998</v>
      </c>
      <c r="N223" s="15"/>
      <c r="O223" s="16"/>
      <c r="P223" s="16"/>
      <c r="Q223" s="15"/>
      <c r="R223" s="15">
        <f t="shared" ref="R223:T223" si="124">SUM(R219:R222)</f>
        <v>10.434000000000008</v>
      </c>
      <c r="S223" s="15">
        <f t="shared" si="124"/>
        <v>138.88200000000001</v>
      </c>
      <c r="T223" s="15">
        <f t="shared" si="124"/>
        <v>0</v>
      </c>
      <c r="U223" s="15"/>
      <c r="V223" s="15"/>
      <c r="W223" s="15"/>
      <c r="X223" s="15"/>
      <c r="Y223" s="19"/>
      <c r="Z223" s="19"/>
      <c r="AA223" s="19"/>
      <c r="AB223" s="19"/>
      <c r="AC223" s="19"/>
      <c r="AD223" s="19"/>
      <c r="AE223" s="19"/>
      <c r="AF223" s="19"/>
      <c r="AG223" s="19"/>
      <c r="AH223" s="19"/>
      <c r="AI223" s="19"/>
      <c r="AJ223" s="19"/>
      <c r="AK223" s="19"/>
    </row>
    <row r="224" spans="1:37" ht="15.75" thickBot="1" x14ac:dyDescent="0.3">
      <c r="A224" s="8"/>
      <c r="B224" s="56"/>
      <c r="C224" s="57"/>
      <c r="D224" s="57"/>
      <c r="E224" s="57"/>
      <c r="F224" s="57"/>
      <c r="G224" s="57"/>
      <c r="H224" s="57"/>
      <c r="I224" s="57"/>
      <c r="J224" s="57"/>
      <c r="K224" s="57"/>
      <c r="L224" s="57"/>
      <c r="M224" s="57"/>
      <c r="N224" s="57"/>
      <c r="O224" s="57"/>
      <c r="P224" s="57"/>
      <c r="Q224" s="57"/>
      <c r="R224" s="57"/>
      <c r="S224" s="57"/>
      <c r="T224" s="57"/>
      <c r="U224" s="57"/>
      <c r="V224" s="57"/>
      <c r="W224" s="57"/>
      <c r="X224" s="57"/>
      <c r="Y224" s="57"/>
      <c r="Z224" s="57"/>
      <c r="AA224" s="57"/>
      <c r="AB224" s="57"/>
      <c r="AC224" s="57"/>
      <c r="AD224" s="57"/>
      <c r="AE224" s="57"/>
      <c r="AF224" s="57"/>
      <c r="AG224" s="57"/>
      <c r="AH224" s="57"/>
      <c r="AI224" s="57"/>
      <c r="AJ224" s="57"/>
      <c r="AK224" s="58"/>
    </row>
    <row r="225" spans="1:37" ht="15.75" thickBot="1" x14ac:dyDescent="0.3">
      <c r="B225" s="73" t="s">
        <v>527</v>
      </c>
      <c r="C225" s="9" t="s">
        <v>849</v>
      </c>
      <c r="D225" s="11">
        <v>4.5</v>
      </c>
      <c r="E225" s="9">
        <v>58</v>
      </c>
      <c r="F225" s="13">
        <v>261</v>
      </c>
      <c r="G225" s="10">
        <v>0.14977777777777779</v>
      </c>
      <c r="H225" s="10">
        <v>0.67400000000000004</v>
      </c>
      <c r="I225" s="12">
        <v>39.092000000000006</v>
      </c>
      <c r="J225" s="10">
        <v>-0.2</v>
      </c>
      <c r="K225" s="10">
        <v>0.14577777777777778</v>
      </c>
      <c r="L225" s="10">
        <v>0.65600000000000003</v>
      </c>
      <c r="M225" s="12">
        <v>38.048000000000002</v>
      </c>
      <c r="N225" s="12" t="s">
        <v>1189</v>
      </c>
      <c r="O225" s="10"/>
      <c r="P225" s="10"/>
      <c r="Q225" s="12"/>
      <c r="R225" s="12">
        <f t="shared" ref="R225:R231" si="125">S225-M225</f>
        <v>3.1319999999999979</v>
      </c>
      <c r="S225" s="20">
        <v>41.18</v>
      </c>
      <c r="T225" s="20">
        <f t="shared" ref="T225:T231" si="126">Q225</f>
        <v>0</v>
      </c>
      <c r="U225" s="12">
        <v>271310</v>
      </c>
      <c r="V225" s="12">
        <v>271320</v>
      </c>
      <c r="W225" s="12"/>
      <c r="X225" s="12"/>
      <c r="Y225" s="32"/>
      <c r="Z225" s="32" t="s">
        <v>107</v>
      </c>
      <c r="AA225" s="32" t="s">
        <v>108</v>
      </c>
      <c r="AB225" s="32" t="s">
        <v>116</v>
      </c>
      <c r="AC225" s="32" t="s">
        <v>110</v>
      </c>
      <c r="AD225" s="32" t="s">
        <v>119</v>
      </c>
      <c r="AE225" s="32" t="s">
        <v>112</v>
      </c>
      <c r="AF225" s="32" t="s">
        <v>120</v>
      </c>
      <c r="AG225" s="32" t="s">
        <v>120</v>
      </c>
      <c r="AH225" s="32" t="s">
        <v>120</v>
      </c>
      <c r="AI225" s="32" t="s">
        <v>120</v>
      </c>
      <c r="AJ225" s="32" t="s">
        <v>120</v>
      </c>
      <c r="AK225" s="32" t="s">
        <v>120</v>
      </c>
    </row>
    <row r="226" spans="1:37" ht="15.75" thickBot="1" x14ac:dyDescent="0.3">
      <c r="B226" s="30"/>
      <c r="C226" s="9" t="s">
        <v>850</v>
      </c>
      <c r="D226" s="11">
        <v>4.3</v>
      </c>
      <c r="E226" s="9">
        <v>45</v>
      </c>
      <c r="F226" s="13">
        <v>193.5</v>
      </c>
      <c r="G226" s="10">
        <v>4.6976744186046519E-2</v>
      </c>
      <c r="H226" s="10">
        <v>0.20200000000000001</v>
      </c>
      <c r="I226" s="12">
        <v>9.0900000000000016</v>
      </c>
      <c r="J226" s="10">
        <v>-0.2</v>
      </c>
      <c r="K226" s="10">
        <v>4.6976744186046519E-2</v>
      </c>
      <c r="L226" s="10">
        <v>0.20200000000000001</v>
      </c>
      <c r="M226" s="12">
        <v>9.0900000000000016</v>
      </c>
      <c r="N226" s="12" t="s">
        <v>1189</v>
      </c>
      <c r="O226" s="10"/>
      <c r="P226" s="10"/>
      <c r="Q226" s="12"/>
      <c r="R226" s="12">
        <f t="shared" si="125"/>
        <v>2.2949999999999982</v>
      </c>
      <c r="S226" s="20">
        <v>11.385</v>
      </c>
      <c r="T226" s="20">
        <f t="shared" si="126"/>
        <v>0</v>
      </c>
      <c r="U226" s="12">
        <v>271310</v>
      </c>
      <c r="V226" s="12">
        <v>271320</v>
      </c>
      <c r="W226" s="12"/>
      <c r="X226" s="12"/>
      <c r="Y226" s="33"/>
      <c r="Z226" s="33"/>
      <c r="AA226" s="33"/>
      <c r="AB226" s="33"/>
      <c r="AC226" s="33"/>
      <c r="AD226" s="33"/>
      <c r="AE226" s="33"/>
      <c r="AF226" s="33"/>
      <c r="AG226" s="33"/>
      <c r="AH226" s="33"/>
      <c r="AI226" s="33"/>
      <c r="AJ226" s="33"/>
      <c r="AK226" s="33"/>
    </row>
    <row r="227" spans="1:37" ht="15.75" thickBot="1" x14ac:dyDescent="0.3">
      <c r="B227" s="30"/>
      <c r="C227" s="9" t="s">
        <v>851</v>
      </c>
      <c r="D227" s="11">
        <v>4.5</v>
      </c>
      <c r="E227" s="9">
        <v>41</v>
      </c>
      <c r="F227" s="13">
        <v>184.5</v>
      </c>
      <c r="G227" s="10">
        <v>7.8E-2</v>
      </c>
      <c r="H227" s="10">
        <v>0.35099999999999998</v>
      </c>
      <c r="I227" s="12">
        <v>14.391</v>
      </c>
      <c r="J227" s="10">
        <v>-0.2</v>
      </c>
      <c r="K227" s="10">
        <v>7.8E-2</v>
      </c>
      <c r="L227" s="10">
        <v>0.35099999999999998</v>
      </c>
      <c r="M227" s="12">
        <v>14.391</v>
      </c>
      <c r="N227" s="12" t="s">
        <v>1189</v>
      </c>
      <c r="O227" s="10"/>
      <c r="P227" s="10"/>
      <c r="Q227" s="12"/>
      <c r="R227" s="12">
        <f t="shared" si="125"/>
        <v>2.173</v>
      </c>
      <c r="S227" s="20">
        <v>16.564</v>
      </c>
      <c r="T227" s="20">
        <f t="shared" si="126"/>
        <v>0</v>
      </c>
      <c r="U227" s="12">
        <v>271310</v>
      </c>
      <c r="V227" s="12">
        <v>271320</v>
      </c>
      <c r="W227" s="12"/>
      <c r="X227" s="12"/>
      <c r="Y227" s="33"/>
      <c r="Z227" s="33"/>
      <c r="AA227" s="33"/>
      <c r="AB227" s="33"/>
      <c r="AC227" s="33"/>
      <c r="AD227" s="33"/>
      <c r="AE227" s="33"/>
      <c r="AF227" s="33"/>
      <c r="AG227" s="33"/>
      <c r="AH227" s="33"/>
      <c r="AI227" s="33"/>
      <c r="AJ227" s="33"/>
      <c r="AK227" s="33"/>
    </row>
    <row r="228" spans="1:37" ht="15.75" thickBot="1" x14ac:dyDescent="0.3">
      <c r="B228" s="30"/>
      <c r="C228" s="9" t="s">
        <v>852</v>
      </c>
      <c r="D228" s="11">
        <v>4.5</v>
      </c>
      <c r="E228" s="9">
        <v>47</v>
      </c>
      <c r="F228" s="13">
        <v>211.5</v>
      </c>
      <c r="G228" s="10">
        <v>0.19222222222222221</v>
      </c>
      <c r="H228" s="10">
        <v>0.86499999999999999</v>
      </c>
      <c r="I228" s="12">
        <v>40.655000000000001</v>
      </c>
      <c r="J228" s="10">
        <v>-0.2</v>
      </c>
      <c r="K228" s="10">
        <v>0.1631111111111111</v>
      </c>
      <c r="L228" s="10">
        <v>0.73399999999999999</v>
      </c>
      <c r="M228" s="12">
        <v>34.497999999999998</v>
      </c>
      <c r="N228" s="12" t="s">
        <v>1189</v>
      </c>
      <c r="O228" s="10"/>
      <c r="P228" s="10"/>
      <c r="Q228" s="12"/>
      <c r="R228" s="12">
        <f t="shared" si="125"/>
        <v>2.5380000000000038</v>
      </c>
      <c r="S228" s="20">
        <v>37.036000000000001</v>
      </c>
      <c r="T228" s="20">
        <f t="shared" si="126"/>
        <v>0</v>
      </c>
      <c r="U228" s="12">
        <v>271310</v>
      </c>
      <c r="V228" s="12">
        <v>271320</v>
      </c>
      <c r="W228" s="12"/>
      <c r="X228" s="12"/>
      <c r="Y228" s="33"/>
      <c r="Z228" s="33"/>
      <c r="AA228" s="33"/>
      <c r="AB228" s="33"/>
      <c r="AC228" s="33"/>
      <c r="AD228" s="33"/>
      <c r="AE228" s="33"/>
      <c r="AF228" s="33"/>
      <c r="AG228" s="33"/>
      <c r="AH228" s="33"/>
      <c r="AI228" s="33"/>
      <c r="AJ228" s="33"/>
      <c r="AK228" s="33"/>
    </row>
    <row r="229" spans="1:37" ht="15.75" thickBot="1" x14ac:dyDescent="0.3">
      <c r="B229" s="30"/>
      <c r="C229" s="9" t="s">
        <v>853</v>
      </c>
      <c r="D229" s="11">
        <v>5.7</v>
      </c>
      <c r="E229" s="9">
        <v>49</v>
      </c>
      <c r="F229" s="13">
        <v>279.3</v>
      </c>
      <c r="G229" s="10">
        <v>0.15157894736842104</v>
      </c>
      <c r="H229" s="10">
        <v>0.86399999999999999</v>
      </c>
      <c r="I229" s="12">
        <v>42.335999999999999</v>
      </c>
      <c r="J229" s="10">
        <v>-0.2</v>
      </c>
      <c r="K229" s="10">
        <v>0.14035087719298245</v>
      </c>
      <c r="L229" s="10">
        <v>0.8</v>
      </c>
      <c r="M229" s="12">
        <v>39.200000000000003</v>
      </c>
      <c r="N229" s="12" t="s">
        <v>1189</v>
      </c>
      <c r="O229" s="10"/>
      <c r="P229" s="10"/>
      <c r="Q229" s="12"/>
      <c r="R229" s="12">
        <f t="shared" si="125"/>
        <v>3.3319999999999936</v>
      </c>
      <c r="S229" s="20">
        <v>42.531999999999996</v>
      </c>
      <c r="T229" s="20">
        <f t="shared" si="126"/>
        <v>0</v>
      </c>
      <c r="U229" s="12">
        <v>271310</v>
      </c>
      <c r="V229" s="12">
        <v>271320</v>
      </c>
      <c r="W229" s="12"/>
      <c r="X229" s="12"/>
      <c r="Y229" s="33"/>
      <c r="Z229" s="33"/>
      <c r="AA229" s="33"/>
      <c r="AB229" s="33"/>
      <c r="AC229" s="33"/>
      <c r="AD229" s="33"/>
      <c r="AE229" s="33"/>
      <c r="AF229" s="33"/>
      <c r="AG229" s="33"/>
      <c r="AH229" s="33"/>
      <c r="AI229" s="33"/>
      <c r="AJ229" s="33"/>
      <c r="AK229" s="33"/>
    </row>
    <row r="230" spans="1:37" ht="15.75" thickBot="1" x14ac:dyDescent="0.3">
      <c r="B230" s="30"/>
      <c r="C230" s="9" t="s">
        <v>854</v>
      </c>
      <c r="D230" s="11">
        <v>7</v>
      </c>
      <c r="E230" s="9">
        <v>51</v>
      </c>
      <c r="F230" s="13">
        <v>357</v>
      </c>
      <c r="G230" s="10">
        <v>0.13914285714285715</v>
      </c>
      <c r="H230" s="10">
        <v>0.97399999999999998</v>
      </c>
      <c r="I230" s="12">
        <v>49.674000000000007</v>
      </c>
      <c r="J230" s="10">
        <v>-0.2</v>
      </c>
      <c r="K230" s="10">
        <v>0.13914285714285715</v>
      </c>
      <c r="L230" s="10">
        <v>0.97399999999999998</v>
      </c>
      <c r="M230" s="12">
        <v>49.674000000000007</v>
      </c>
      <c r="N230" s="12" t="s">
        <v>1189</v>
      </c>
      <c r="O230" s="10"/>
      <c r="P230" s="10"/>
      <c r="Q230" s="12"/>
      <c r="R230" s="12">
        <f t="shared" si="125"/>
        <v>4.2839999999999918</v>
      </c>
      <c r="S230" s="20">
        <v>53.957999999999998</v>
      </c>
      <c r="T230" s="20">
        <f t="shared" si="126"/>
        <v>0</v>
      </c>
      <c r="U230" s="12">
        <v>271310</v>
      </c>
      <c r="V230" s="12">
        <v>271320</v>
      </c>
      <c r="W230" s="12"/>
      <c r="X230" s="12"/>
      <c r="Y230" s="33"/>
      <c r="Z230" s="33"/>
      <c r="AA230" s="33"/>
      <c r="AB230" s="33"/>
      <c r="AC230" s="33"/>
      <c r="AD230" s="33"/>
      <c r="AE230" s="33"/>
      <c r="AF230" s="33"/>
      <c r="AG230" s="33"/>
      <c r="AH230" s="33"/>
      <c r="AI230" s="33"/>
      <c r="AJ230" s="33"/>
      <c r="AK230" s="33"/>
    </row>
    <row r="231" spans="1:37" ht="15.75" thickBot="1" x14ac:dyDescent="0.3">
      <c r="B231" s="31"/>
      <c r="C231" s="9" t="s">
        <v>855</v>
      </c>
      <c r="D231" s="11">
        <v>4.5</v>
      </c>
      <c r="E231" s="9">
        <v>52</v>
      </c>
      <c r="F231" s="13">
        <v>352</v>
      </c>
      <c r="G231" s="10">
        <v>0.22866666666666666</v>
      </c>
      <c r="H231" s="10">
        <v>1.0289999999999999</v>
      </c>
      <c r="I231" s="12">
        <v>80.490666666666669</v>
      </c>
      <c r="J231" s="10">
        <v>-0.2</v>
      </c>
      <c r="K231" s="10">
        <v>0.18777777777777777</v>
      </c>
      <c r="L231" s="10">
        <v>0.84499999999999997</v>
      </c>
      <c r="M231" s="12">
        <v>66.097777777777779</v>
      </c>
      <c r="N231" s="12" t="s">
        <v>1189</v>
      </c>
      <c r="O231" s="10"/>
      <c r="P231" s="10"/>
      <c r="Q231" s="12"/>
      <c r="R231" s="12">
        <f t="shared" si="125"/>
        <v>4.2240000000000038</v>
      </c>
      <c r="S231" s="20">
        <v>70.321777777777783</v>
      </c>
      <c r="T231" s="20">
        <f t="shared" si="126"/>
        <v>0</v>
      </c>
      <c r="U231" s="12">
        <v>271310</v>
      </c>
      <c r="V231" s="12">
        <v>271320</v>
      </c>
      <c r="W231" s="12"/>
      <c r="X231" s="12"/>
      <c r="Y231" s="34"/>
      <c r="Z231" s="34"/>
      <c r="AA231" s="34"/>
      <c r="AB231" s="34"/>
      <c r="AC231" s="34"/>
      <c r="AD231" s="34"/>
      <c r="AE231" s="34"/>
      <c r="AF231" s="34"/>
      <c r="AG231" s="34"/>
      <c r="AH231" s="34"/>
      <c r="AI231" s="34"/>
      <c r="AJ231" s="34"/>
      <c r="AK231" s="34"/>
    </row>
    <row r="232" spans="1:37" ht="15.75" thickBot="1" x14ac:dyDescent="0.3">
      <c r="A232" s="8"/>
      <c r="B232" s="18" t="s">
        <v>32</v>
      </c>
      <c r="C232" s="14" t="s">
        <v>527</v>
      </c>
      <c r="D232" s="14"/>
      <c r="E232" s="14">
        <f>SUM(E225:E231)</f>
        <v>343</v>
      </c>
      <c r="F232" s="15">
        <f>SUM(F225:F231)</f>
        <v>1838.8</v>
      </c>
      <c r="G232" s="16"/>
      <c r="H232" s="16"/>
      <c r="I232" s="15">
        <f>SUM(I225:I231)</f>
        <v>275.7286666666667</v>
      </c>
      <c r="J232" s="16"/>
      <c r="K232" s="16"/>
      <c r="L232" s="16"/>
      <c r="M232" s="15">
        <f>SUM(M225:M231)</f>
        <v>250.99877777777778</v>
      </c>
      <c r="N232" s="15"/>
      <c r="O232" s="16"/>
      <c r="P232" s="16"/>
      <c r="Q232" s="15"/>
      <c r="R232" s="15">
        <f t="shared" ref="R232:T232" si="127">SUM(R225:R231)</f>
        <v>21.977999999999987</v>
      </c>
      <c r="S232" s="15">
        <f t="shared" si="127"/>
        <v>272.97677777777778</v>
      </c>
      <c r="T232" s="15">
        <f t="shared" si="127"/>
        <v>0</v>
      </c>
      <c r="U232" s="15"/>
      <c r="V232" s="15"/>
      <c r="W232" s="15"/>
      <c r="X232" s="15"/>
      <c r="Y232" s="19"/>
      <c r="Z232" s="19"/>
      <c r="AA232" s="19"/>
      <c r="AB232" s="19"/>
      <c r="AC232" s="19"/>
      <c r="AD232" s="19"/>
      <c r="AE232" s="19"/>
      <c r="AF232" s="19"/>
      <c r="AG232" s="19"/>
      <c r="AH232" s="19"/>
      <c r="AI232" s="19"/>
      <c r="AJ232" s="19"/>
      <c r="AK232" s="19"/>
    </row>
    <row r="233" spans="1:37" ht="15.75" thickBot="1" x14ac:dyDescent="0.3">
      <c r="A233" s="8"/>
      <c r="B233" s="56"/>
      <c r="C233" s="57"/>
      <c r="D233" s="57"/>
      <c r="E233" s="57"/>
      <c r="F233" s="57"/>
      <c r="G233" s="57"/>
      <c r="H233" s="57"/>
      <c r="I233" s="57"/>
      <c r="J233" s="57"/>
      <c r="K233" s="57"/>
      <c r="L233" s="57"/>
      <c r="M233" s="57"/>
      <c r="N233" s="57"/>
      <c r="O233" s="57"/>
      <c r="P233" s="57"/>
      <c r="Q233" s="57"/>
      <c r="R233" s="57"/>
      <c r="S233" s="57"/>
      <c r="T233" s="57"/>
      <c r="U233" s="57"/>
      <c r="V233" s="57"/>
      <c r="W233" s="57"/>
      <c r="X233" s="57"/>
      <c r="Y233" s="57"/>
      <c r="Z233" s="57"/>
      <c r="AA233" s="57"/>
      <c r="AB233" s="57"/>
      <c r="AC233" s="57"/>
      <c r="AD233" s="57"/>
      <c r="AE233" s="57"/>
      <c r="AF233" s="57"/>
      <c r="AG233" s="57"/>
      <c r="AH233" s="57"/>
      <c r="AI233" s="57"/>
      <c r="AJ233" s="57"/>
      <c r="AK233" s="58"/>
    </row>
    <row r="234" spans="1:37" ht="15.75" thickBot="1" x14ac:dyDescent="0.3">
      <c r="B234" s="73" t="s">
        <v>538</v>
      </c>
      <c r="C234" s="9" t="s">
        <v>856</v>
      </c>
      <c r="D234" s="11">
        <v>6.6</v>
      </c>
      <c r="E234" s="9">
        <v>50</v>
      </c>
      <c r="F234" s="13">
        <f t="shared" ref="F234:F243" si="128">D234*E234</f>
        <v>330</v>
      </c>
      <c r="G234" s="10">
        <f t="shared" ref="G234:G243" si="129">H234/D234</f>
        <v>0.12121212121212123</v>
      </c>
      <c r="H234" s="10">
        <v>0.8</v>
      </c>
      <c r="I234" s="12">
        <f t="shared" ref="I234:I243" si="130">G234*F234</f>
        <v>40.000000000000007</v>
      </c>
      <c r="J234" s="10">
        <v>-0.2</v>
      </c>
      <c r="K234" s="10">
        <f t="shared" ref="K234:K243" si="131">L234/D234</f>
        <v>0.12121212121212123</v>
      </c>
      <c r="L234" s="10">
        <v>0.8</v>
      </c>
      <c r="M234" s="12">
        <f t="shared" ref="M234:M243" si="132">K234*F234</f>
        <v>40.000000000000007</v>
      </c>
      <c r="N234" s="12" t="s">
        <v>1189</v>
      </c>
      <c r="O234" s="10"/>
      <c r="P234" s="10"/>
      <c r="Q234" s="12"/>
      <c r="R234" s="12">
        <f t="shared" ref="R234:R243" si="133">S234-M234</f>
        <v>3.9499999999999957</v>
      </c>
      <c r="S234" s="20">
        <v>43.95</v>
      </c>
      <c r="T234" s="20">
        <f t="shared" ref="T234:T243" si="134">Q234</f>
        <v>0</v>
      </c>
      <c r="U234" s="12">
        <v>271110</v>
      </c>
      <c r="V234" s="12" t="s">
        <v>1166</v>
      </c>
      <c r="W234" s="12"/>
      <c r="X234" s="12"/>
      <c r="Y234" s="32"/>
      <c r="Z234" s="32" t="s">
        <v>108</v>
      </c>
      <c r="AA234" s="32" t="s">
        <v>108</v>
      </c>
      <c r="AB234" s="32" t="s">
        <v>118</v>
      </c>
      <c r="AC234" s="32" t="s">
        <v>110</v>
      </c>
      <c r="AD234" s="32" t="s">
        <v>119</v>
      </c>
      <c r="AE234" s="32" t="s">
        <v>112</v>
      </c>
      <c r="AF234" s="32" t="s">
        <v>120</v>
      </c>
      <c r="AG234" s="32" t="s">
        <v>120</v>
      </c>
      <c r="AH234" s="32" t="s">
        <v>120</v>
      </c>
      <c r="AI234" s="32" t="s">
        <v>120</v>
      </c>
      <c r="AJ234" s="32" t="s">
        <v>120</v>
      </c>
      <c r="AK234" s="32" t="s">
        <v>120</v>
      </c>
    </row>
    <row r="235" spans="1:37" ht="15.75" thickBot="1" x14ac:dyDescent="0.3">
      <c r="B235" s="30"/>
      <c r="C235" s="9" t="s">
        <v>857</v>
      </c>
      <c r="D235" s="11">
        <v>4.7</v>
      </c>
      <c r="E235" s="9">
        <v>51</v>
      </c>
      <c r="F235" s="13">
        <f t="shared" si="128"/>
        <v>239.70000000000002</v>
      </c>
      <c r="G235" s="10">
        <f t="shared" si="129"/>
        <v>0.19382978723404257</v>
      </c>
      <c r="H235" s="10">
        <v>0.91100000000000003</v>
      </c>
      <c r="I235" s="12">
        <f t="shared" si="130"/>
        <v>46.461000000000006</v>
      </c>
      <c r="J235" s="10">
        <v>-0.2</v>
      </c>
      <c r="K235" s="10">
        <f t="shared" si="131"/>
        <v>0.18319148936170213</v>
      </c>
      <c r="L235" s="10">
        <v>0.86099999999999999</v>
      </c>
      <c r="M235" s="12">
        <f t="shared" si="132"/>
        <v>43.911000000000001</v>
      </c>
      <c r="N235" s="12" t="s">
        <v>1189</v>
      </c>
      <c r="O235" s="10"/>
      <c r="P235" s="10"/>
      <c r="Q235" s="12"/>
      <c r="R235" s="12">
        <f t="shared" si="133"/>
        <v>2.8560000000000016</v>
      </c>
      <c r="S235" s="20">
        <v>46.767000000000003</v>
      </c>
      <c r="T235" s="20">
        <f t="shared" si="134"/>
        <v>0</v>
      </c>
      <c r="U235" s="12">
        <v>271110</v>
      </c>
      <c r="V235" s="12" t="s">
        <v>1166</v>
      </c>
      <c r="W235" s="12"/>
      <c r="X235" s="12"/>
      <c r="Y235" s="33"/>
      <c r="Z235" s="33"/>
      <c r="AA235" s="33"/>
      <c r="AB235" s="33"/>
      <c r="AC235" s="33"/>
      <c r="AD235" s="33"/>
      <c r="AE235" s="33"/>
      <c r="AF235" s="33"/>
      <c r="AG235" s="33"/>
      <c r="AH235" s="33"/>
      <c r="AI235" s="33"/>
      <c r="AJ235" s="33"/>
      <c r="AK235" s="33"/>
    </row>
    <row r="236" spans="1:37" ht="15.75" thickBot="1" x14ac:dyDescent="0.3">
      <c r="B236" s="30"/>
      <c r="C236" s="9" t="s">
        <v>858</v>
      </c>
      <c r="D236" s="11">
        <v>6.5</v>
      </c>
      <c r="E236" s="9">
        <v>45</v>
      </c>
      <c r="F236" s="13">
        <f t="shared" si="128"/>
        <v>292.5</v>
      </c>
      <c r="G236" s="10">
        <f t="shared" si="129"/>
        <v>0.18723076923076926</v>
      </c>
      <c r="H236" s="10">
        <v>1.2170000000000001</v>
      </c>
      <c r="I236" s="12">
        <f t="shared" si="130"/>
        <v>54.765000000000008</v>
      </c>
      <c r="J236" s="10">
        <v>-0.2</v>
      </c>
      <c r="K236" s="10">
        <f t="shared" si="131"/>
        <v>0.1710769230769231</v>
      </c>
      <c r="L236" s="10">
        <v>1.1120000000000001</v>
      </c>
      <c r="M236" s="12">
        <f t="shared" si="132"/>
        <v>50.040000000000006</v>
      </c>
      <c r="N236" s="12" t="s">
        <v>1189</v>
      </c>
      <c r="O236" s="10"/>
      <c r="P236" s="10"/>
      <c r="Q236" s="12"/>
      <c r="R236" s="12">
        <f t="shared" si="133"/>
        <v>3.5099999999999909</v>
      </c>
      <c r="S236" s="20">
        <v>53.55</v>
      </c>
      <c r="T236" s="20">
        <f t="shared" si="134"/>
        <v>0</v>
      </c>
      <c r="U236" s="12">
        <v>271110</v>
      </c>
      <c r="V236" s="12" t="s">
        <v>1166</v>
      </c>
      <c r="W236" s="12"/>
      <c r="X236" s="12"/>
      <c r="Y236" s="33"/>
      <c r="Z236" s="33"/>
      <c r="AA236" s="33"/>
      <c r="AB236" s="33"/>
      <c r="AC236" s="33"/>
      <c r="AD236" s="33"/>
      <c r="AE236" s="33"/>
      <c r="AF236" s="33"/>
      <c r="AG236" s="33"/>
      <c r="AH236" s="33"/>
      <c r="AI236" s="33"/>
      <c r="AJ236" s="33"/>
      <c r="AK236" s="33"/>
    </row>
    <row r="237" spans="1:37" ht="15.75" thickBot="1" x14ac:dyDescent="0.3">
      <c r="B237" s="30"/>
      <c r="C237" s="9" t="s">
        <v>859</v>
      </c>
      <c r="D237" s="11">
        <v>6.9</v>
      </c>
      <c r="E237" s="9">
        <v>41</v>
      </c>
      <c r="F237" s="13">
        <f t="shared" si="128"/>
        <v>282.90000000000003</v>
      </c>
      <c r="G237" s="10">
        <f t="shared" si="129"/>
        <v>5.7971014492753624E-2</v>
      </c>
      <c r="H237" s="10">
        <v>0.4</v>
      </c>
      <c r="I237" s="12">
        <f t="shared" si="130"/>
        <v>16.400000000000002</v>
      </c>
      <c r="J237" s="10">
        <v>-0.2</v>
      </c>
      <c r="K237" s="10">
        <f t="shared" si="131"/>
        <v>5.7971014492753624E-2</v>
      </c>
      <c r="L237" s="10">
        <v>0.4</v>
      </c>
      <c r="M237" s="12">
        <f t="shared" si="132"/>
        <v>16.400000000000002</v>
      </c>
      <c r="N237" s="12" t="s">
        <v>1189</v>
      </c>
      <c r="O237" s="10"/>
      <c r="P237" s="10"/>
      <c r="Q237" s="12"/>
      <c r="R237" s="12">
        <f t="shared" si="133"/>
        <v>3.3619999999999983</v>
      </c>
      <c r="S237" s="20">
        <v>19.762</v>
      </c>
      <c r="T237" s="20">
        <f t="shared" si="134"/>
        <v>0</v>
      </c>
      <c r="U237" s="12">
        <v>271110</v>
      </c>
      <c r="V237" s="12" t="s">
        <v>1166</v>
      </c>
      <c r="W237" s="12"/>
      <c r="X237" s="12"/>
      <c r="Y237" s="33"/>
      <c r="Z237" s="33"/>
      <c r="AA237" s="33"/>
      <c r="AB237" s="33"/>
      <c r="AC237" s="33"/>
      <c r="AD237" s="33"/>
      <c r="AE237" s="33"/>
      <c r="AF237" s="33"/>
      <c r="AG237" s="33"/>
      <c r="AH237" s="33"/>
      <c r="AI237" s="33"/>
      <c r="AJ237" s="33"/>
      <c r="AK237" s="33"/>
    </row>
    <row r="238" spans="1:37" ht="15.75" thickBot="1" x14ac:dyDescent="0.3">
      <c r="B238" s="30"/>
      <c r="C238" s="9" t="s">
        <v>860</v>
      </c>
      <c r="D238" s="11">
        <v>6.5</v>
      </c>
      <c r="E238" s="9">
        <v>45</v>
      </c>
      <c r="F238" s="13">
        <f t="shared" si="128"/>
        <v>292.5</v>
      </c>
      <c r="G238" s="10">
        <f t="shared" si="129"/>
        <v>0.12446153846153847</v>
      </c>
      <c r="H238" s="10">
        <v>0.80900000000000005</v>
      </c>
      <c r="I238" s="12">
        <f t="shared" si="130"/>
        <v>36.405000000000001</v>
      </c>
      <c r="J238" s="10">
        <v>-0.2</v>
      </c>
      <c r="K238" s="10">
        <f t="shared" si="131"/>
        <v>0.12446153846153847</v>
      </c>
      <c r="L238" s="10">
        <v>0.80900000000000005</v>
      </c>
      <c r="M238" s="12">
        <f t="shared" si="132"/>
        <v>36.405000000000001</v>
      </c>
      <c r="N238" s="12" t="s">
        <v>1189</v>
      </c>
      <c r="O238" s="10"/>
      <c r="P238" s="10"/>
      <c r="Q238" s="12"/>
      <c r="R238" s="12">
        <f t="shared" si="133"/>
        <v>3.4649999999999963</v>
      </c>
      <c r="S238" s="20">
        <v>39.869999999999997</v>
      </c>
      <c r="T238" s="20">
        <f t="shared" si="134"/>
        <v>0</v>
      </c>
      <c r="U238" s="12">
        <v>271110</v>
      </c>
      <c r="V238" s="12" t="s">
        <v>1166</v>
      </c>
      <c r="W238" s="12"/>
      <c r="X238" s="12"/>
      <c r="Y238" s="33"/>
      <c r="Z238" s="33"/>
      <c r="AA238" s="33"/>
      <c r="AB238" s="33"/>
      <c r="AC238" s="33"/>
      <c r="AD238" s="33"/>
      <c r="AE238" s="33"/>
      <c r="AF238" s="33"/>
      <c r="AG238" s="33"/>
      <c r="AH238" s="33"/>
      <c r="AI238" s="33"/>
      <c r="AJ238" s="33"/>
      <c r="AK238" s="33"/>
    </row>
    <row r="239" spans="1:37" ht="15.75" thickBot="1" x14ac:dyDescent="0.3">
      <c r="B239" s="30"/>
      <c r="C239" s="9" t="s">
        <v>861</v>
      </c>
      <c r="D239" s="11">
        <v>7.5</v>
      </c>
      <c r="E239" s="9">
        <v>50</v>
      </c>
      <c r="F239" s="13">
        <f t="shared" si="128"/>
        <v>375</v>
      </c>
      <c r="G239" s="10">
        <f t="shared" si="129"/>
        <v>0.1608</v>
      </c>
      <c r="H239" s="10">
        <v>1.206</v>
      </c>
      <c r="I239" s="12">
        <f t="shared" si="130"/>
        <v>60.3</v>
      </c>
      <c r="J239" s="10">
        <v>-0.2</v>
      </c>
      <c r="K239" s="10">
        <f t="shared" si="131"/>
        <v>0.15453333333333333</v>
      </c>
      <c r="L239" s="10">
        <v>1.159</v>
      </c>
      <c r="M239" s="12">
        <f t="shared" si="132"/>
        <v>57.949999999999996</v>
      </c>
      <c r="N239" s="12" t="s">
        <v>1189</v>
      </c>
      <c r="O239" s="10"/>
      <c r="P239" s="10"/>
      <c r="Q239" s="12"/>
      <c r="R239" s="12">
        <f t="shared" si="133"/>
        <v>4.5000000000000071</v>
      </c>
      <c r="S239" s="20">
        <v>62.45</v>
      </c>
      <c r="T239" s="20">
        <f t="shared" si="134"/>
        <v>0</v>
      </c>
      <c r="U239" s="12">
        <v>271110</v>
      </c>
      <c r="V239" s="12" t="s">
        <v>1166</v>
      </c>
      <c r="W239" s="12"/>
      <c r="X239" s="12"/>
      <c r="Y239" s="33"/>
      <c r="Z239" s="33"/>
      <c r="AA239" s="33"/>
      <c r="AB239" s="33"/>
      <c r="AC239" s="33"/>
      <c r="AD239" s="33"/>
      <c r="AE239" s="33"/>
      <c r="AF239" s="33"/>
      <c r="AG239" s="33"/>
      <c r="AH239" s="33"/>
      <c r="AI239" s="33"/>
      <c r="AJ239" s="33"/>
      <c r="AK239" s="33"/>
    </row>
    <row r="240" spans="1:37" ht="15.75" thickBot="1" x14ac:dyDescent="0.3">
      <c r="B240" s="30"/>
      <c r="C240" s="9" t="s">
        <v>862</v>
      </c>
      <c r="D240" s="11">
        <v>6.7</v>
      </c>
      <c r="E240" s="9">
        <v>50</v>
      </c>
      <c r="F240" s="13">
        <f t="shared" si="128"/>
        <v>335</v>
      </c>
      <c r="G240" s="10">
        <f t="shared" si="129"/>
        <v>0.22089552238805971</v>
      </c>
      <c r="H240" s="10">
        <v>1.48</v>
      </c>
      <c r="I240" s="12">
        <f t="shared" si="130"/>
        <v>74</v>
      </c>
      <c r="J240" s="10">
        <v>-0.2</v>
      </c>
      <c r="K240" s="10">
        <f t="shared" si="131"/>
        <v>0.18253731343283583</v>
      </c>
      <c r="L240" s="10">
        <v>1.2230000000000001</v>
      </c>
      <c r="M240" s="12">
        <f t="shared" si="132"/>
        <v>61.150000000000006</v>
      </c>
      <c r="N240" s="12" t="s">
        <v>1189</v>
      </c>
      <c r="O240" s="10"/>
      <c r="P240" s="10"/>
      <c r="Q240" s="12"/>
      <c r="R240" s="12">
        <f t="shared" si="133"/>
        <v>4</v>
      </c>
      <c r="S240" s="20">
        <v>65.150000000000006</v>
      </c>
      <c r="T240" s="20">
        <f t="shared" si="134"/>
        <v>0</v>
      </c>
      <c r="U240" s="12">
        <v>271110</v>
      </c>
      <c r="V240" s="12" t="s">
        <v>1166</v>
      </c>
      <c r="W240" s="12"/>
      <c r="X240" s="12"/>
      <c r="Y240" s="33"/>
      <c r="Z240" s="33"/>
      <c r="AA240" s="33"/>
      <c r="AB240" s="33"/>
      <c r="AC240" s="33"/>
      <c r="AD240" s="33"/>
      <c r="AE240" s="33"/>
      <c r="AF240" s="33"/>
      <c r="AG240" s="33"/>
      <c r="AH240" s="33"/>
      <c r="AI240" s="33"/>
      <c r="AJ240" s="33"/>
      <c r="AK240" s="33"/>
    </row>
    <row r="241" spans="1:37" ht="15.75" thickBot="1" x14ac:dyDescent="0.3">
      <c r="B241" s="30"/>
      <c r="C241" s="9" t="s">
        <v>863</v>
      </c>
      <c r="D241" s="11">
        <v>6.9</v>
      </c>
      <c r="E241" s="9">
        <v>50</v>
      </c>
      <c r="F241" s="13">
        <f t="shared" si="128"/>
        <v>345</v>
      </c>
      <c r="G241" s="10">
        <f t="shared" si="129"/>
        <v>0.1671014492753623</v>
      </c>
      <c r="H241" s="10">
        <v>1.153</v>
      </c>
      <c r="I241" s="12">
        <f t="shared" si="130"/>
        <v>57.649999999999991</v>
      </c>
      <c r="J241" s="10">
        <v>-0.2</v>
      </c>
      <c r="K241" s="10">
        <f t="shared" si="131"/>
        <v>0.13275362318840581</v>
      </c>
      <c r="L241" s="10">
        <v>0.91600000000000004</v>
      </c>
      <c r="M241" s="12">
        <f t="shared" si="132"/>
        <v>45.800000000000004</v>
      </c>
      <c r="N241" s="12" t="s">
        <v>1189</v>
      </c>
      <c r="O241" s="10"/>
      <c r="P241" s="10"/>
      <c r="Q241" s="12"/>
      <c r="R241" s="12">
        <f t="shared" si="133"/>
        <v>4.0999999999999943</v>
      </c>
      <c r="S241" s="20">
        <v>49.9</v>
      </c>
      <c r="T241" s="20">
        <f t="shared" si="134"/>
        <v>0</v>
      </c>
      <c r="U241" s="12">
        <v>271110</v>
      </c>
      <c r="V241" s="12" t="s">
        <v>1166</v>
      </c>
      <c r="W241" s="12"/>
      <c r="X241" s="12"/>
      <c r="Y241" s="33"/>
      <c r="Z241" s="33"/>
      <c r="AA241" s="33"/>
      <c r="AB241" s="33"/>
      <c r="AC241" s="33"/>
      <c r="AD241" s="33"/>
      <c r="AE241" s="33"/>
      <c r="AF241" s="33"/>
      <c r="AG241" s="33"/>
      <c r="AH241" s="33"/>
      <c r="AI241" s="33"/>
      <c r="AJ241" s="33"/>
      <c r="AK241" s="33"/>
    </row>
    <row r="242" spans="1:37" ht="15.75" thickBot="1" x14ac:dyDescent="0.3">
      <c r="B242" s="30"/>
      <c r="C242" s="9" t="s">
        <v>864</v>
      </c>
      <c r="D242" s="11">
        <v>7</v>
      </c>
      <c r="E242" s="9">
        <v>50</v>
      </c>
      <c r="F242" s="13">
        <f t="shared" si="128"/>
        <v>350</v>
      </c>
      <c r="G242" s="10">
        <f t="shared" si="129"/>
        <v>0.3031428571428571</v>
      </c>
      <c r="H242" s="10">
        <v>2.1219999999999999</v>
      </c>
      <c r="I242" s="12">
        <f t="shared" si="130"/>
        <v>106.09999999999998</v>
      </c>
      <c r="J242" s="10">
        <v>-0.2</v>
      </c>
      <c r="K242" s="10">
        <f t="shared" si="131"/>
        <v>0.20500000000000002</v>
      </c>
      <c r="L242" s="10">
        <v>1.4350000000000001</v>
      </c>
      <c r="M242" s="12">
        <f t="shared" si="132"/>
        <v>71.75</v>
      </c>
      <c r="N242" s="12" t="s">
        <v>1189</v>
      </c>
      <c r="O242" s="10"/>
      <c r="P242" s="10"/>
      <c r="Q242" s="12"/>
      <c r="R242" s="12">
        <f t="shared" si="133"/>
        <v>4.2000000000000028</v>
      </c>
      <c r="S242" s="20">
        <v>75.95</v>
      </c>
      <c r="T242" s="20">
        <f t="shared" si="134"/>
        <v>0</v>
      </c>
      <c r="U242" s="12">
        <v>271110</v>
      </c>
      <c r="V242" s="12" t="s">
        <v>1166</v>
      </c>
      <c r="W242" s="12"/>
      <c r="X242" s="12"/>
      <c r="Y242" s="33"/>
      <c r="Z242" s="33"/>
      <c r="AA242" s="33"/>
      <c r="AB242" s="33"/>
      <c r="AC242" s="33"/>
      <c r="AD242" s="33"/>
      <c r="AE242" s="33"/>
      <c r="AF242" s="33"/>
      <c r="AG242" s="33"/>
      <c r="AH242" s="33"/>
      <c r="AI242" s="33"/>
      <c r="AJ242" s="33"/>
      <c r="AK242" s="33"/>
    </row>
    <row r="243" spans="1:37" ht="15.75" thickBot="1" x14ac:dyDescent="0.3">
      <c r="B243" s="31"/>
      <c r="C243" s="9" t="s">
        <v>865</v>
      </c>
      <c r="D243" s="11">
        <v>7</v>
      </c>
      <c r="E243" s="9">
        <v>60</v>
      </c>
      <c r="F243" s="13">
        <f t="shared" si="128"/>
        <v>420</v>
      </c>
      <c r="G243" s="10">
        <f t="shared" si="129"/>
        <v>0.10485714285714286</v>
      </c>
      <c r="H243" s="10">
        <v>0.73399999999999999</v>
      </c>
      <c r="I243" s="12">
        <f t="shared" si="130"/>
        <v>44.04</v>
      </c>
      <c r="J243" s="10">
        <v>-0.2</v>
      </c>
      <c r="K243" s="10">
        <f t="shared" si="131"/>
        <v>0.10485714285714286</v>
      </c>
      <c r="L243" s="10">
        <v>0.73399999999999999</v>
      </c>
      <c r="M243" s="12">
        <f t="shared" si="132"/>
        <v>44.04</v>
      </c>
      <c r="N243" s="12" t="s">
        <v>1189</v>
      </c>
      <c r="O243" s="10"/>
      <c r="P243" s="10"/>
      <c r="Q243" s="12"/>
      <c r="R243" s="12">
        <f t="shared" si="133"/>
        <v>5.0399999999999991</v>
      </c>
      <c r="S243" s="20">
        <v>49.08</v>
      </c>
      <c r="T243" s="20">
        <f t="shared" si="134"/>
        <v>0</v>
      </c>
      <c r="U243" s="12">
        <v>271110</v>
      </c>
      <c r="V243" s="12" t="s">
        <v>1166</v>
      </c>
      <c r="W243" s="12"/>
      <c r="X243" s="12"/>
      <c r="Y243" s="34"/>
      <c r="Z243" s="34"/>
      <c r="AA243" s="34"/>
      <c r="AB243" s="34"/>
      <c r="AC243" s="34"/>
      <c r="AD243" s="34"/>
      <c r="AE243" s="34"/>
      <c r="AF243" s="34"/>
      <c r="AG243" s="34"/>
      <c r="AH243" s="34"/>
      <c r="AI243" s="34"/>
      <c r="AJ243" s="34"/>
      <c r="AK243" s="34"/>
    </row>
    <row r="244" spans="1:37" ht="15.75" thickBot="1" x14ac:dyDescent="0.3">
      <c r="A244" s="8"/>
      <c r="B244" s="18" t="s">
        <v>32</v>
      </c>
      <c r="C244" s="14" t="s">
        <v>538</v>
      </c>
      <c r="D244" s="14"/>
      <c r="E244" s="14">
        <f>SUM(E234:E243)</f>
        <v>492</v>
      </c>
      <c r="F244" s="15">
        <f>SUM(F234:F243)</f>
        <v>3262.6000000000004</v>
      </c>
      <c r="G244" s="16"/>
      <c r="H244" s="16"/>
      <c r="I244" s="15">
        <f>SUM(I234:I243)</f>
        <v>536.12099999999998</v>
      </c>
      <c r="J244" s="16"/>
      <c r="K244" s="16"/>
      <c r="L244" s="16"/>
      <c r="M244" s="15">
        <f>SUM(M234:M243)</f>
        <v>467.44600000000003</v>
      </c>
      <c r="N244" s="15"/>
      <c r="O244" s="16"/>
      <c r="P244" s="16"/>
      <c r="Q244" s="15"/>
      <c r="R244" s="15">
        <f t="shared" ref="R244:T244" si="135">SUM(R234:R243)</f>
        <v>38.982999999999983</v>
      </c>
      <c r="S244" s="15">
        <f t="shared" si="135"/>
        <v>506.42899999999997</v>
      </c>
      <c r="T244" s="15">
        <f t="shared" si="135"/>
        <v>0</v>
      </c>
      <c r="U244" s="15"/>
      <c r="V244" s="15"/>
      <c r="W244" s="15"/>
      <c r="X244" s="15"/>
      <c r="Y244" s="19"/>
      <c r="Z244" s="19"/>
      <c r="AA244" s="19"/>
      <c r="AB244" s="19"/>
      <c r="AC244" s="19"/>
      <c r="AD244" s="19"/>
      <c r="AE244" s="19"/>
      <c r="AF244" s="19"/>
      <c r="AG244" s="19"/>
      <c r="AH244" s="19"/>
      <c r="AI244" s="19"/>
      <c r="AJ244" s="19"/>
      <c r="AK244" s="19"/>
    </row>
    <row r="245" spans="1:37" ht="15.75" thickBot="1" x14ac:dyDescent="0.3">
      <c r="A245" s="8"/>
      <c r="B245" s="56"/>
      <c r="C245" s="57"/>
      <c r="D245" s="57"/>
      <c r="E245" s="57"/>
      <c r="F245" s="57"/>
      <c r="G245" s="57"/>
      <c r="H245" s="57"/>
      <c r="I245" s="57"/>
      <c r="J245" s="57"/>
      <c r="K245" s="57"/>
      <c r="L245" s="57"/>
      <c r="M245" s="57"/>
      <c r="N245" s="57"/>
      <c r="O245" s="57"/>
      <c r="P245" s="57"/>
      <c r="Q245" s="57"/>
      <c r="R245" s="57"/>
      <c r="S245" s="57"/>
      <c r="T245" s="57"/>
      <c r="U245" s="57"/>
      <c r="V245" s="57"/>
      <c r="W245" s="57"/>
      <c r="X245" s="57"/>
      <c r="Y245" s="57"/>
      <c r="Z245" s="57"/>
      <c r="AA245" s="57"/>
      <c r="AB245" s="57"/>
      <c r="AC245" s="57"/>
      <c r="AD245" s="57"/>
      <c r="AE245" s="57"/>
      <c r="AF245" s="57"/>
      <c r="AG245" s="57"/>
      <c r="AH245" s="57"/>
      <c r="AI245" s="57"/>
      <c r="AJ245" s="57"/>
      <c r="AK245" s="58"/>
    </row>
    <row r="246" spans="1:37" ht="15.75" thickBot="1" x14ac:dyDescent="0.3">
      <c r="B246" s="73" t="s">
        <v>543</v>
      </c>
      <c r="C246" s="9" t="s">
        <v>866</v>
      </c>
      <c r="D246" s="11">
        <v>21</v>
      </c>
      <c r="E246" s="9">
        <v>29</v>
      </c>
      <c r="F246" s="13">
        <f t="shared" ref="F246:F254" si="136">D246*E246</f>
        <v>609</v>
      </c>
      <c r="G246" s="10">
        <f t="shared" ref="G246:G254" si="137">H246/D246</f>
        <v>0.24066666666666667</v>
      </c>
      <c r="H246" s="10">
        <v>5.0540000000000003</v>
      </c>
      <c r="I246" s="12">
        <f t="shared" ref="I246:I254" si="138">G246*F246</f>
        <v>146.566</v>
      </c>
      <c r="J246" s="10">
        <v>-0.35</v>
      </c>
      <c r="K246" s="10">
        <f t="shared" ref="K246:K254" si="139">L246/D246</f>
        <v>0.17128571428571429</v>
      </c>
      <c r="L246" s="10">
        <v>3.597</v>
      </c>
      <c r="M246" s="12">
        <f t="shared" ref="M246:M254" si="140">K246*F246</f>
        <v>104.313</v>
      </c>
      <c r="N246" s="12" t="s">
        <v>1189</v>
      </c>
      <c r="O246" s="10"/>
      <c r="P246" s="10"/>
      <c r="Q246" s="12"/>
      <c r="R246" s="12">
        <f t="shared" ref="R246:R254" si="141">S246-M246</f>
        <v>7.25</v>
      </c>
      <c r="S246" s="20">
        <v>111.563</v>
      </c>
      <c r="T246" s="20">
        <f t="shared" ref="T246:T254" si="142">Q246</f>
        <v>0</v>
      </c>
      <c r="U246" s="12">
        <v>271210</v>
      </c>
      <c r="V246" s="12" t="s">
        <v>1166</v>
      </c>
      <c r="W246" s="12"/>
      <c r="X246" s="12"/>
      <c r="Y246" s="32"/>
      <c r="Z246" s="32" t="s">
        <v>108</v>
      </c>
      <c r="AA246" s="32" t="s">
        <v>108</v>
      </c>
      <c r="AB246" s="32" t="s">
        <v>116</v>
      </c>
      <c r="AC246" s="32" t="s">
        <v>110</v>
      </c>
      <c r="AD246" s="32" t="s">
        <v>119</v>
      </c>
      <c r="AE246" s="32" t="s">
        <v>112</v>
      </c>
      <c r="AF246" s="32" t="s">
        <v>120</v>
      </c>
      <c r="AG246" s="32" t="s">
        <v>120</v>
      </c>
      <c r="AH246" s="32" t="s">
        <v>120</v>
      </c>
      <c r="AI246" s="32" t="s">
        <v>120</v>
      </c>
      <c r="AJ246" s="32" t="s">
        <v>120</v>
      </c>
      <c r="AK246" s="32" t="s">
        <v>120</v>
      </c>
    </row>
    <row r="247" spans="1:37" ht="15.75" thickBot="1" x14ac:dyDescent="0.3">
      <c r="B247" s="30"/>
      <c r="C247" s="9" t="s">
        <v>867</v>
      </c>
      <c r="D247" s="11">
        <v>7.1</v>
      </c>
      <c r="E247" s="9">
        <v>44</v>
      </c>
      <c r="F247" s="13">
        <f t="shared" si="136"/>
        <v>312.39999999999998</v>
      </c>
      <c r="G247" s="10">
        <f t="shared" si="137"/>
        <v>0.18183098591549296</v>
      </c>
      <c r="H247" s="10">
        <v>1.2909999999999999</v>
      </c>
      <c r="I247" s="12">
        <f t="shared" si="138"/>
        <v>56.803999999999995</v>
      </c>
      <c r="J247" s="10">
        <v>-0.35</v>
      </c>
      <c r="K247" s="10">
        <f t="shared" si="139"/>
        <v>0.17830985915492958</v>
      </c>
      <c r="L247" s="10">
        <v>1.266</v>
      </c>
      <c r="M247" s="12">
        <f t="shared" si="140"/>
        <v>55.704000000000001</v>
      </c>
      <c r="N247" s="12" t="s">
        <v>1189</v>
      </c>
      <c r="O247" s="10"/>
      <c r="P247" s="10"/>
      <c r="Q247" s="12"/>
      <c r="R247" s="12">
        <f t="shared" si="141"/>
        <v>3.740000000000002</v>
      </c>
      <c r="S247" s="20">
        <v>59.444000000000003</v>
      </c>
      <c r="T247" s="20">
        <f t="shared" si="142"/>
        <v>0</v>
      </c>
      <c r="U247" s="12">
        <v>271210</v>
      </c>
      <c r="V247" s="12" t="s">
        <v>1166</v>
      </c>
      <c r="W247" s="12"/>
      <c r="X247" s="12"/>
      <c r="Y247" s="33"/>
      <c r="Z247" s="33"/>
      <c r="AA247" s="33"/>
      <c r="AB247" s="33"/>
      <c r="AC247" s="33"/>
      <c r="AD247" s="33"/>
      <c r="AE247" s="33"/>
      <c r="AF247" s="33"/>
      <c r="AG247" s="33"/>
      <c r="AH247" s="33"/>
      <c r="AI247" s="33"/>
      <c r="AJ247" s="33"/>
      <c r="AK247" s="33"/>
    </row>
    <row r="248" spans="1:37" ht="15.75" thickBot="1" x14ac:dyDescent="0.3">
      <c r="B248" s="30"/>
      <c r="C248" s="9" t="s">
        <v>868</v>
      </c>
      <c r="D248" s="11">
        <v>7</v>
      </c>
      <c r="E248" s="9">
        <v>52</v>
      </c>
      <c r="F248" s="13">
        <f t="shared" si="136"/>
        <v>364</v>
      </c>
      <c r="G248" s="10">
        <f t="shared" si="137"/>
        <v>0.10442857142857143</v>
      </c>
      <c r="H248" s="10">
        <v>0.73099999999999998</v>
      </c>
      <c r="I248" s="12">
        <f t="shared" si="138"/>
        <v>38.012</v>
      </c>
      <c r="J248" s="10">
        <v>-0.35</v>
      </c>
      <c r="K248" s="10">
        <f t="shared" si="139"/>
        <v>0.10442857142857143</v>
      </c>
      <c r="L248" s="10">
        <v>0.73099999999999998</v>
      </c>
      <c r="M248" s="12">
        <f t="shared" si="140"/>
        <v>38.012</v>
      </c>
      <c r="N248" s="12" t="s">
        <v>1189</v>
      </c>
      <c r="O248" s="10"/>
      <c r="P248" s="10"/>
      <c r="Q248" s="12"/>
      <c r="R248" s="12">
        <f t="shared" si="141"/>
        <v>4.3160000000000025</v>
      </c>
      <c r="S248" s="20">
        <v>42.328000000000003</v>
      </c>
      <c r="T248" s="20">
        <f t="shared" si="142"/>
        <v>0</v>
      </c>
      <c r="U248" s="12">
        <v>271210</v>
      </c>
      <c r="V248" s="12" t="s">
        <v>1166</v>
      </c>
      <c r="W248" s="12"/>
      <c r="X248" s="12"/>
      <c r="Y248" s="33"/>
      <c r="Z248" s="33"/>
      <c r="AA248" s="33"/>
      <c r="AB248" s="33"/>
      <c r="AC248" s="33"/>
      <c r="AD248" s="33"/>
      <c r="AE248" s="33"/>
      <c r="AF248" s="33"/>
      <c r="AG248" s="33"/>
      <c r="AH248" s="33"/>
      <c r="AI248" s="33"/>
      <c r="AJ248" s="33"/>
      <c r="AK248" s="33"/>
    </row>
    <row r="249" spans="1:37" ht="15.75" thickBot="1" x14ac:dyDescent="0.3">
      <c r="B249" s="30"/>
      <c r="C249" s="9" t="s">
        <v>869</v>
      </c>
      <c r="D249" s="11">
        <v>7.4</v>
      </c>
      <c r="E249" s="9">
        <v>50</v>
      </c>
      <c r="F249" s="13">
        <f t="shared" si="136"/>
        <v>370</v>
      </c>
      <c r="G249" s="10">
        <f t="shared" si="137"/>
        <v>0.13918918918918918</v>
      </c>
      <c r="H249" s="10">
        <v>1.03</v>
      </c>
      <c r="I249" s="12">
        <f t="shared" si="138"/>
        <v>51.5</v>
      </c>
      <c r="J249" s="10">
        <v>-0.35</v>
      </c>
      <c r="K249" s="10">
        <f t="shared" si="139"/>
        <v>0.13864864864864865</v>
      </c>
      <c r="L249" s="10">
        <v>1.026</v>
      </c>
      <c r="M249" s="12">
        <f t="shared" si="140"/>
        <v>51.3</v>
      </c>
      <c r="N249" s="12" t="s">
        <v>1189</v>
      </c>
      <c r="O249" s="10"/>
      <c r="P249" s="10"/>
      <c r="Q249" s="12"/>
      <c r="R249" s="12">
        <f t="shared" si="141"/>
        <v>4.4000000000000057</v>
      </c>
      <c r="S249" s="20">
        <v>55.7</v>
      </c>
      <c r="T249" s="20">
        <f t="shared" si="142"/>
        <v>0</v>
      </c>
      <c r="U249" s="12">
        <v>271210</v>
      </c>
      <c r="V249" s="12" t="s">
        <v>1166</v>
      </c>
      <c r="W249" s="12"/>
      <c r="X249" s="12"/>
      <c r="Y249" s="33"/>
      <c r="Z249" s="33"/>
      <c r="AA249" s="33"/>
      <c r="AB249" s="33"/>
      <c r="AC249" s="33"/>
      <c r="AD249" s="33"/>
      <c r="AE249" s="33"/>
      <c r="AF249" s="33"/>
      <c r="AG249" s="33"/>
      <c r="AH249" s="33"/>
      <c r="AI249" s="33"/>
      <c r="AJ249" s="33"/>
      <c r="AK249" s="33"/>
    </row>
    <row r="250" spans="1:37" ht="15.75" thickBot="1" x14ac:dyDescent="0.3">
      <c r="B250" s="30"/>
      <c r="C250" s="9" t="s">
        <v>870</v>
      </c>
      <c r="D250" s="11">
        <v>6.6</v>
      </c>
      <c r="E250" s="9">
        <v>42</v>
      </c>
      <c r="F250" s="13">
        <f t="shared" si="136"/>
        <v>277.2</v>
      </c>
      <c r="G250" s="10">
        <f t="shared" si="137"/>
        <v>0.12712121212121213</v>
      </c>
      <c r="H250" s="10">
        <v>0.83899999999999997</v>
      </c>
      <c r="I250" s="12">
        <f t="shared" si="138"/>
        <v>35.238</v>
      </c>
      <c r="J250" s="10">
        <v>-0.35</v>
      </c>
      <c r="K250" s="10">
        <f t="shared" si="139"/>
        <v>0.12484848484848485</v>
      </c>
      <c r="L250" s="10">
        <v>0.82399999999999995</v>
      </c>
      <c r="M250" s="12">
        <f t="shared" si="140"/>
        <v>34.607999999999997</v>
      </c>
      <c r="N250" s="12" t="s">
        <v>1189</v>
      </c>
      <c r="O250" s="10"/>
      <c r="P250" s="10"/>
      <c r="Q250" s="12"/>
      <c r="R250" s="12">
        <f t="shared" si="141"/>
        <v>3.2760000000000034</v>
      </c>
      <c r="S250" s="20">
        <v>37.884</v>
      </c>
      <c r="T250" s="20">
        <f t="shared" si="142"/>
        <v>0</v>
      </c>
      <c r="U250" s="12">
        <v>271210</v>
      </c>
      <c r="V250" s="12" t="s">
        <v>1166</v>
      </c>
      <c r="W250" s="12"/>
      <c r="X250" s="12"/>
      <c r="Y250" s="33"/>
      <c r="Z250" s="33"/>
      <c r="AA250" s="33"/>
      <c r="AB250" s="33"/>
      <c r="AC250" s="33"/>
      <c r="AD250" s="33"/>
      <c r="AE250" s="33"/>
      <c r="AF250" s="33"/>
      <c r="AG250" s="33"/>
      <c r="AH250" s="33"/>
      <c r="AI250" s="33"/>
      <c r="AJ250" s="33"/>
      <c r="AK250" s="33"/>
    </row>
    <row r="251" spans="1:37" ht="15.75" thickBot="1" x14ac:dyDescent="0.3">
      <c r="B251" s="30"/>
      <c r="C251" s="9" t="s">
        <v>871</v>
      </c>
      <c r="D251" s="11">
        <v>7.4</v>
      </c>
      <c r="E251" s="9">
        <v>48</v>
      </c>
      <c r="F251" s="13">
        <f t="shared" si="136"/>
        <v>355.20000000000005</v>
      </c>
      <c r="G251" s="10">
        <f t="shared" si="137"/>
        <v>0.10986486486486485</v>
      </c>
      <c r="H251" s="10">
        <v>0.81299999999999994</v>
      </c>
      <c r="I251" s="12">
        <f t="shared" si="138"/>
        <v>39.024000000000001</v>
      </c>
      <c r="J251" s="10">
        <v>-0.32</v>
      </c>
      <c r="K251" s="10">
        <f t="shared" si="139"/>
        <v>0.10918918918918918</v>
      </c>
      <c r="L251" s="10">
        <v>0.80800000000000005</v>
      </c>
      <c r="M251" s="12">
        <f t="shared" si="140"/>
        <v>38.784000000000006</v>
      </c>
      <c r="N251" s="12" t="s">
        <v>1189</v>
      </c>
      <c r="O251" s="10"/>
      <c r="P251" s="10"/>
      <c r="Q251" s="12"/>
      <c r="R251" s="12">
        <f t="shared" si="141"/>
        <v>4.2239999999999966</v>
      </c>
      <c r="S251" s="20">
        <v>43.008000000000003</v>
      </c>
      <c r="T251" s="20">
        <f t="shared" si="142"/>
        <v>0</v>
      </c>
      <c r="U251" s="12">
        <v>271210</v>
      </c>
      <c r="V251" s="12" t="s">
        <v>1166</v>
      </c>
      <c r="W251" s="12"/>
      <c r="X251" s="12"/>
      <c r="Y251" s="33"/>
      <c r="Z251" s="33"/>
      <c r="AA251" s="33"/>
      <c r="AB251" s="33"/>
      <c r="AC251" s="33"/>
      <c r="AD251" s="33"/>
      <c r="AE251" s="33"/>
      <c r="AF251" s="33"/>
      <c r="AG251" s="33"/>
      <c r="AH251" s="33"/>
      <c r="AI251" s="33"/>
      <c r="AJ251" s="33"/>
      <c r="AK251" s="33"/>
    </row>
    <row r="252" spans="1:37" ht="15.75" thickBot="1" x14ac:dyDescent="0.3">
      <c r="B252" s="30"/>
      <c r="C252" s="9" t="s">
        <v>872</v>
      </c>
      <c r="D252" s="11">
        <v>8.4</v>
      </c>
      <c r="E252" s="9">
        <v>32</v>
      </c>
      <c r="F252" s="13">
        <f t="shared" si="136"/>
        <v>268.8</v>
      </c>
      <c r="G252" s="10">
        <f t="shared" si="137"/>
        <v>9.464285714285714E-2</v>
      </c>
      <c r="H252" s="10">
        <v>0.79500000000000004</v>
      </c>
      <c r="I252" s="12">
        <f t="shared" si="138"/>
        <v>25.44</v>
      </c>
      <c r="J252" s="10">
        <v>-0.32</v>
      </c>
      <c r="K252" s="10">
        <f t="shared" si="139"/>
        <v>9.464285714285714E-2</v>
      </c>
      <c r="L252" s="10">
        <v>0.79500000000000004</v>
      </c>
      <c r="M252" s="12">
        <f t="shared" si="140"/>
        <v>25.44</v>
      </c>
      <c r="N252" s="12" t="s">
        <v>1189</v>
      </c>
      <c r="O252" s="10"/>
      <c r="P252" s="10"/>
      <c r="Q252" s="12"/>
      <c r="R252" s="12">
        <f t="shared" si="141"/>
        <v>3.1999999999999993</v>
      </c>
      <c r="S252" s="20">
        <v>28.64</v>
      </c>
      <c r="T252" s="20">
        <f t="shared" si="142"/>
        <v>0</v>
      </c>
      <c r="U252" s="12">
        <v>271210</v>
      </c>
      <c r="V252" s="12" t="s">
        <v>1166</v>
      </c>
      <c r="W252" s="12"/>
      <c r="X252" s="12"/>
      <c r="Y252" s="33"/>
      <c r="Z252" s="33"/>
      <c r="AA252" s="33"/>
      <c r="AB252" s="33"/>
      <c r="AC252" s="33"/>
      <c r="AD252" s="33"/>
      <c r="AE252" s="33"/>
      <c r="AF252" s="33"/>
      <c r="AG252" s="33"/>
      <c r="AH252" s="33"/>
      <c r="AI252" s="33"/>
      <c r="AJ252" s="33"/>
      <c r="AK252" s="33"/>
    </row>
    <row r="253" spans="1:37" ht="15.75" thickBot="1" x14ac:dyDescent="0.3">
      <c r="B253" s="30"/>
      <c r="C253" s="9" t="s">
        <v>873</v>
      </c>
      <c r="D253" s="11">
        <v>15.8</v>
      </c>
      <c r="E253" s="9">
        <v>60</v>
      </c>
      <c r="F253" s="13">
        <f t="shared" si="136"/>
        <v>948</v>
      </c>
      <c r="G253" s="10">
        <f t="shared" si="137"/>
        <v>0.18955696202531647</v>
      </c>
      <c r="H253" s="10">
        <v>2.9950000000000001</v>
      </c>
      <c r="I253" s="12">
        <f t="shared" si="138"/>
        <v>179.70000000000002</v>
      </c>
      <c r="J253" s="10">
        <v>-0.4</v>
      </c>
      <c r="K253" s="10">
        <f t="shared" si="139"/>
        <v>7.5379746835443032E-2</v>
      </c>
      <c r="L253" s="10">
        <v>1.1910000000000001</v>
      </c>
      <c r="M253" s="12">
        <f t="shared" si="140"/>
        <v>71.459999999999994</v>
      </c>
      <c r="N253" s="12" t="s">
        <v>1189</v>
      </c>
      <c r="O253" s="10"/>
      <c r="P253" s="10"/>
      <c r="Q253" s="12"/>
      <c r="R253" s="12">
        <f t="shared" si="141"/>
        <v>10.980000000000004</v>
      </c>
      <c r="S253" s="20">
        <v>82.44</v>
      </c>
      <c r="T253" s="20">
        <f t="shared" si="142"/>
        <v>0</v>
      </c>
      <c r="U253" s="12">
        <v>271210</v>
      </c>
      <c r="V253" s="12" t="s">
        <v>1166</v>
      </c>
      <c r="W253" s="12"/>
      <c r="X253" s="12"/>
      <c r="Y253" s="33"/>
      <c r="Z253" s="33"/>
      <c r="AA253" s="33"/>
      <c r="AB253" s="33"/>
      <c r="AC253" s="33"/>
      <c r="AD253" s="33"/>
      <c r="AE253" s="33"/>
      <c r="AF253" s="33"/>
      <c r="AG253" s="33"/>
      <c r="AH253" s="33"/>
      <c r="AI253" s="33"/>
      <c r="AJ253" s="33"/>
      <c r="AK253" s="33"/>
    </row>
    <row r="254" spans="1:37" ht="15.75" thickBot="1" x14ac:dyDescent="0.3">
      <c r="B254" s="31"/>
      <c r="C254" s="9" t="s">
        <v>874</v>
      </c>
      <c r="D254" s="11">
        <v>9</v>
      </c>
      <c r="E254" s="9">
        <v>42</v>
      </c>
      <c r="F254" s="13">
        <f t="shared" si="136"/>
        <v>378</v>
      </c>
      <c r="G254" s="10">
        <f t="shared" si="137"/>
        <v>0.12311111111111112</v>
      </c>
      <c r="H254" s="10">
        <v>1.1080000000000001</v>
      </c>
      <c r="I254" s="12">
        <f t="shared" si="138"/>
        <v>46.536000000000001</v>
      </c>
      <c r="J254" s="10">
        <v>-0.4</v>
      </c>
      <c r="K254" s="10">
        <f t="shared" si="139"/>
        <v>0.10344444444444445</v>
      </c>
      <c r="L254" s="10">
        <v>0.93100000000000005</v>
      </c>
      <c r="M254" s="12">
        <f t="shared" si="140"/>
        <v>39.102000000000004</v>
      </c>
      <c r="N254" s="12" t="s">
        <v>1189</v>
      </c>
      <c r="O254" s="10"/>
      <c r="P254" s="10"/>
      <c r="Q254" s="12"/>
      <c r="R254" s="12">
        <f t="shared" si="141"/>
        <v>4.4939999999999927</v>
      </c>
      <c r="S254" s="20">
        <v>43.595999999999997</v>
      </c>
      <c r="T254" s="20">
        <f t="shared" si="142"/>
        <v>0</v>
      </c>
      <c r="U254" s="12">
        <v>271210</v>
      </c>
      <c r="V254" s="12" t="s">
        <v>1166</v>
      </c>
      <c r="W254" s="12"/>
      <c r="X254" s="12"/>
      <c r="Y254" s="34"/>
      <c r="Z254" s="34"/>
      <c r="AA254" s="34"/>
      <c r="AB254" s="34"/>
      <c r="AC254" s="34"/>
      <c r="AD254" s="34"/>
      <c r="AE254" s="34"/>
      <c r="AF254" s="34"/>
      <c r="AG254" s="34"/>
      <c r="AH254" s="34"/>
      <c r="AI254" s="34"/>
      <c r="AJ254" s="34"/>
      <c r="AK254" s="34"/>
    </row>
    <row r="255" spans="1:37" ht="15.75" thickBot="1" x14ac:dyDescent="0.3">
      <c r="A255" s="8"/>
      <c r="B255" s="18" t="s">
        <v>32</v>
      </c>
      <c r="C255" s="14" t="s">
        <v>543</v>
      </c>
      <c r="D255" s="14"/>
      <c r="E255" s="14">
        <f>SUM(E246:E254)</f>
        <v>399</v>
      </c>
      <c r="F255" s="15">
        <f>SUM(F246:F254)</f>
        <v>3882.6000000000004</v>
      </c>
      <c r="G255" s="16"/>
      <c r="H255" s="16"/>
      <c r="I255" s="15">
        <f>SUM(I246:I254)</f>
        <v>618.81999999999994</v>
      </c>
      <c r="J255" s="16"/>
      <c r="K255" s="16"/>
      <c r="L255" s="16"/>
      <c r="M255" s="15">
        <f>SUM(M246:M254)</f>
        <v>458.72299999999996</v>
      </c>
      <c r="N255" s="15"/>
      <c r="O255" s="16"/>
      <c r="P255" s="16"/>
      <c r="Q255" s="15"/>
      <c r="R255" s="15">
        <f t="shared" ref="R255:T255" si="143">SUM(R246:R254)</f>
        <v>45.88</v>
      </c>
      <c r="S255" s="15">
        <f t="shared" si="143"/>
        <v>504.60300000000001</v>
      </c>
      <c r="T255" s="15">
        <f t="shared" si="143"/>
        <v>0</v>
      </c>
      <c r="U255" s="15"/>
      <c r="V255" s="15"/>
      <c r="W255" s="15"/>
      <c r="X255" s="15"/>
      <c r="Y255" s="19"/>
      <c r="Z255" s="19"/>
      <c r="AA255" s="19"/>
      <c r="AB255" s="19"/>
      <c r="AC255" s="19"/>
      <c r="AD255" s="19"/>
      <c r="AE255" s="19"/>
      <c r="AF255" s="19"/>
      <c r="AG255" s="19"/>
      <c r="AH255" s="19"/>
      <c r="AI255" s="19"/>
      <c r="AJ255" s="19"/>
      <c r="AK255" s="19"/>
    </row>
    <row r="256" spans="1:37" ht="15.75" thickBot="1" x14ac:dyDescent="0.3">
      <c r="A256" s="8"/>
      <c r="B256" s="56"/>
      <c r="C256" s="57"/>
      <c r="D256" s="57"/>
      <c r="E256" s="57"/>
      <c r="F256" s="57"/>
      <c r="G256" s="57"/>
      <c r="H256" s="57"/>
      <c r="I256" s="57"/>
      <c r="J256" s="57"/>
      <c r="K256" s="57"/>
      <c r="L256" s="57"/>
      <c r="M256" s="57"/>
      <c r="N256" s="57"/>
      <c r="O256" s="57"/>
      <c r="P256" s="57"/>
      <c r="Q256" s="57"/>
      <c r="R256" s="57"/>
      <c r="S256" s="57"/>
      <c r="T256" s="57"/>
      <c r="U256" s="57"/>
      <c r="V256" s="57"/>
      <c r="W256" s="57"/>
      <c r="X256" s="57"/>
      <c r="Y256" s="57"/>
      <c r="Z256" s="57"/>
      <c r="AA256" s="57"/>
      <c r="AB256" s="57"/>
      <c r="AC256" s="57"/>
      <c r="AD256" s="57"/>
      <c r="AE256" s="57"/>
      <c r="AF256" s="57"/>
      <c r="AG256" s="57"/>
      <c r="AH256" s="57"/>
      <c r="AI256" s="57"/>
      <c r="AJ256" s="57"/>
      <c r="AK256" s="58"/>
    </row>
    <row r="257" spans="1:37" ht="15.75" thickBot="1" x14ac:dyDescent="0.3">
      <c r="B257" s="73" t="s">
        <v>548</v>
      </c>
      <c r="C257" s="9" t="s">
        <v>875</v>
      </c>
      <c r="D257" s="11">
        <v>6.7</v>
      </c>
      <c r="E257" s="9">
        <v>34</v>
      </c>
      <c r="F257" s="13">
        <f t="shared" ref="F257:F264" si="144">D257*E257</f>
        <v>227.8</v>
      </c>
      <c r="G257" s="10">
        <f t="shared" ref="G257:G264" si="145">H257/D257</f>
        <v>0.12328358208955223</v>
      </c>
      <c r="H257" s="10">
        <v>0.82599999999999996</v>
      </c>
      <c r="I257" s="12">
        <f t="shared" ref="I257:I264" si="146">G257*F257</f>
        <v>28.084</v>
      </c>
      <c r="J257" s="10">
        <v>-0.35</v>
      </c>
      <c r="K257" s="10">
        <f t="shared" ref="K257:K264" si="147">L257/D257</f>
        <v>0.12328358208955223</v>
      </c>
      <c r="L257" s="10">
        <v>0.82599999999999996</v>
      </c>
      <c r="M257" s="12">
        <f t="shared" ref="M257:M264" si="148">K257*F257</f>
        <v>28.084</v>
      </c>
      <c r="N257" s="12" t="s">
        <v>1189</v>
      </c>
      <c r="O257" s="10"/>
      <c r="P257" s="10"/>
      <c r="Q257" s="12"/>
      <c r="R257" s="12">
        <f t="shared" ref="R257:R264" si="149">S257-M257</f>
        <v>2.6859999999999999</v>
      </c>
      <c r="S257" s="20">
        <v>30.77</v>
      </c>
      <c r="T257" s="20">
        <f t="shared" ref="T257:T264" si="150">Q257</f>
        <v>0</v>
      </c>
      <c r="U257" s="12">
        <v>271110</v>
      </c>
      <c r="V257" s="12" t="s">
        <v>1166</v>
      </c>
      <c r="W257" s="12"/>
      <c r="X257" s="12"/>
      <c r="Y257" s="32"/>
      <c r="Z257" s="32" t="s">
        <v>108</v>
      </c>
      <c r="AA257" s="32" t="s">
        <v>108</v>
      </c>
      <c r="AB257" s="32" t="s">
        <v>118</v>
      </c>
      <c r="AC257" s="32" t="s">
        <v>110</v>
      </c>
      <c r="AD257" s="32" t="s">
        <v>119</v>
      </c>
      <c r="AE257" s="32" t="s">
        <v>112</v>
      </c>
      <c r="AF257" s="32" t="s">
        <v>120</v>
      </c>
      <c r="AG257" s="32" t="s">
        <v>120</v>
      </c>
      <c r="AH257" s="32" t="s">
        <v>120</v>
      </c>
      <c r="AI257" s="32" t="s">
        <v>120</v>
      </c>
      <c r="AJ257" s="32" t="s">
        <v>120</v>
      </c>
      <c r="AK257" s="32" t="s">
        <v>120</v>
      </c>
    </row>
    <row r="258" spans="1:37" ht="15.75" thickBot="1" x14ac:dyDescent="0.3">
      <c r="B258" s="30"/>
      <c r="C258" s="9" t="s">
        <v>876</v>
      </c>
      <c r="D258" s="11">
        <v>7.6</v>
      </c>
      <c r="E258" s="9">
        <v>51</v>
      </c>
      <c r="F258" s="13">
        <f t="shared" si="144"/>
        <v>387.59999999999997</v>
      </c>
      <c r="G258" s="10">
        <f t="shared" si="145"/>
        <v>0.15131578947368421</v>
      </c>
      <c r="H258" s="10">
        <v>1.1499999999999999</v>
      </c>
      <c r="I258" s="12">
        <f t="shared" si="146"/>
        <v>58.649999999999991</v>
      </c>
      <c r="J258" s="10">
        <v>-0.35</v>
      </c>
      <c r="K258" s="10">
        <f t="shared" si="147"/>
        <v>0.15131578947368421</v>
      </c>
      <c r="L258" s="10">
        <v>1.1499999999999999</v>
      </c>
      <c r="M258" s="12">
        <f t="shared" si="148"/>
        <v>58.649999999999991</v>
      </c>
      <c r="N258" s="12" t="s">
        <v>1189</v>
      </c>
      <c r="O258" s="10"/>
      <c r="P258" s="10"/>
      <c r="Q258" s="12"/>
      <c r="R258" s="12">
        <f t="shared" si="149"/>
        <v>4.5900000000000105</v>
      </c>
      <c r="S258" s="20">
        <v>63.24</v>
      </c>
      <c r="T258" s="20">
        <f t="shared" si="150"/>
        <v>0</v>
      </c>
      <c r="U258" s="12">
        <v>271110</v>
      </c>
      <c r="V258" s="12" t="s">
        <v>1166</v>
      </c>
      <c r="W258" s="12"/>
      <c r="X258" s="12"/>
      <c r="Y258" s="33"/>
      <c r="Z258" s="33"/>
      <c r="AA258" s="33"/>
      <c r="AB258" s="33"/>
      <c r="AC258" s="33"/>
      <c r="AD258" s="33"/>
      <c r="AE258" s="33"/>
      <c r="AF258" s="33"/>
      <c r="AG258" s="33"/>
      <c r="AH258" s="33"/>
      <c r="AI258" s="33"/>
      <c r="AJ258" s="33"/>
      <c r="AK258" s="33"/>
    </row>
    <row r="259" spans="1:37" ht="15.75" thickBot="1" x14ac:dyDescent="0.3">
      <c r="B259" s="30"/>
      <c r="C259" s="9" t="s">
        <v>877</v>
      </c>
      <c r="D259" s="11">
        <v>6.9</v>
      </c>
      <c r="E259" s="9">
        <v>52</v>
      </c>
      <c r="F259" s="13">
        <f t="shared" si="144"/>
        <v>358.8</v>
      </c>
      <c r="G259" s="10">
        <f t="shared" si="145"/>
        <v>0.13550724637681161</v>
      </c>
      <c r="H259" s="10">
        <v>0.93500000000000005</v>
      </c>
      <c r="I259" s="12">
        <f t="shared" si="146"/>
        <v>48.620000000000005</v>
      </c>
      <c r="J259" s="10">
        <v>-0.35</v>
      </c>
      <c r="K259" s="10">
        <f t="shared" si="147"/>
        <v>0.13159420289855073</v>
      </c>
      <c r="L259" s="10">
        <v>0.90800000000000003</v>
      </c>
      <c r="M259" s="12">
        <f t="shared" si="148"/>
        <v>47.216000000000001</v>
      </c>
      <c r="N259" s="12" t="s">
        <v>1189</v>
      </c>
      <c r="O259" s="10"/>
      <c r="P259" s="10"/>
      <c r="Q259" s="12"/>
      <c r="R259" s="12">
        <f t="shared" si="149"/>
        <v>4.2639999999999958</v>
      </c>
      <c r="S259" s="20">
        <v>51.48</v>
      </c>
      <c r="T259" s="20">
        <f t="shared" si="150"/>
        <v>0</v>
      </c>
      <c r="U259" s="12">
        <v>271110</v>
      </c>
      <c r="V259" s="12" t="s">
        <v>1166</v>
      </c>
      <c r="W259" s="12"/>
      <c r="X259" s="12"/>
      <c r="Y259" s="33"/>
      <c r="Z259" s="33"/>
      <c r="AA259" s="33"/>
      <c r="AB259" s="33"/>
      <c r="AC259" s="33"/>
      <c r="AD259" s="33"/>
      <c r="AE259" s="33"/>
      <c r="AF259" s="33"/>
      <c r="AG259" s="33"/>
      <c r="AH259" s="33"/>
      <c r="AI259" s="33"/>
      <c r="AJ259" s="33"/>
      <c r="AK259" s="33"/>
    </row>
    <row r="260" spans="1:37" ht="15.75" thickBot="1" x14ac:dyDescent="0.3">
      <c r="B260" s="30"/>
      <c r="C260" s="9" t="s">
        <v>878</v>
      </c>
      <c r="D260" s="11">
        <v>6.3</v>
      </c>
      <c r="E260" s="9">
        <v>38</v>
      </c>
      <c r="F260" s="13">
        <f t="shared" si="144"/>
        <v>239.4</v>
      </c>
      <c r="G260" s="10">
        <f t="shared" si="145"/>
        <v>6.7142857142857143E-2</v>
      </c>
      <c r="H260" s="10">
        <v>0.42299999999999999</v>
      </c>
      <c r="I260" s="12">
        <f t="shared" si="146"/>
        <v>16.074000000000002</v>
      </c>
      <c r="J260" s="10">
        <v>-0.35</v>
      </c>
      <c r="K260" s="10">
        <f t="shared" si="147"/>
        <v>6.7142857142857143E-2</v>
      </c>
      <c r="L260" s="10">
        <v>0.42299999999999999</v>
      </c>
      <c r="M260" s="12">
        <f t="shared" si="148"/>
        <v>16.074000000000002</v>
      </c>
      <c r="N260" s="12" t="s">
        <v>1189</v>
      </c>
      <c r="O260" s="10"/>
      <c r="P260" s="10"/>
      <c r="Q260" s="12"/>
      <c r="R260" s="12">
        <f t="shared" si="149"/>
        <v>2.8119999999999976</v>
      </c>
      <c r="S260" s="20">
        <v>18.885999999999999</v>
      </c>
      <c r="T260" s="20">
        <f t="shared" si="150"/>
        <v>0</v>
      </c>
      <c r="U260" s="12">
        <v>271110</v>
      </c>
      <c r="V260" s="12" t="s">
        <v>1166</v>
      </c>
      <c r="W260" s="12"/>
      <c r="X260" s="12"/>
      <c r="Y260" s="33"/>
      <c r="Z260" s="33"/>
      <c r="AA260" s="33"/>
      <c r="AB260" s="33"/>
      <c r="AC260" s="33"/>
      <c r="AD260" s="33"/>
      <c r="AE260" s="33"/>
      <c r="AF260" s="33"/>
      <c r="AG260" s="33"/>
      <c r="AH260" s="33"/>
      <c r="AI260" s="33"/>
      <c r="AJ260" s="33"/>
      <c r="AK260" s="33"/>
    </row>
    <row r="261" spans="1:37" ht="15.75" thickBot="1" x14ac:dyDescent="0.3">
      <c r="B261" s="30"/>
      <c r="C261" s="9" t="s">
        <v>879</v>
      </c>
      <c r="D261" s="11">
        <v>7.2</v>
      </c>
      <c r="E261" s="9">
        <v>50</v>
      </c>
      <c r="F261" s="13">
        <f t="shared" si="144"/>
        <v>360</v>
      </c>
      <c r="G261" s="10">
        <f t="shared" si="145"/>
        <v>0.11666666666666665</v>
      </c>
      <c r="H261" s="10">
        <v>0.84</v>
      </c>
      <c r="I261" s="12">
        <f t="shared" si="146"/>
        <v>41.999999999999993</v>
      </c>
      <c r="J261" s="10">
        <v>-0.35</v>
      </c>
      <c r="K261" s="10">
        <f t="shared" si="147"/>
        <v>0.11666666666666665</v>
      </c>
      <c r="L261" s="10">
        <v>0.84</v>
      </c>
      <c r="M261" s="12">
        <f t="shared" si="148"/>
        <v>41.999999999999993</v>
      </c>
      <c r="N261" s="12" t="s">
        <v>1189</v>
      </c>
      <c r="O261" s="10"/>
      <c r="P261" s="10"/>
      <c r="Q261" s="12"/>
      <c r="R261" s="12">
        <f t="shared" si="149"/>
        <v>4.3000000000000043</v>
      </c>
      <c r="S261" s="20">
        <v>46.3</v>
      </c>
      <c r="T261" s="20">
        <f t="shared" si="150"/>
        <v>0</v>
      </c>
      <c r="U261" s="12">
        <v>271110</v>
      </c>
      <c r="V261" s="12" t="s">
        <v>1166</v>
      </c>
      <c r="W261" s="12"/>
      <c r="X261" s="12"/>
      <c r="Y261" s="33"/>
      <c r="Z261" s="33"/>
      <c r="AA261" s="33"/>
      <c r="AB261" s="33"/>
      <c r="AC261" s="33"/>
      <c r="AD261" s="33"/>
      <c r="AE261" s="33"/>
      <c r="AF261" s="33"/>
      <c r="AG261" s="33"/>
      <c r="AH261" s="33"/>
      <c r="AI261" s="33"/>
      <c r="AJ261" s="33"/>
      <c r="AK261" s="33"/>
    </row>
    <row r="262" spans="1:37" ht="15.75" thickBot="1" x14ac:dyDescent="0.3">
      <c r="B262" s="30"/>
      <c r="C262" s="9" t="s">
        <v>880</v>
      </c>
      <c r="D262" s="11">
        <v>7.3</v>
      </c>
      <c r="E262" s="9">
        <v>40</v>
      </c>
      <c r="F262" s="13">
        <f t="shared" si="144"/>
        <v>292</v>
      </c>
      <c r="G262" s="10">
        <f t="shared" si="145"/>
        <v>0.19109589041095892</v>
      </c>
      <c r="H262" s="10">
        <v>1.395</v>
      </c>
      <c r="I262" s="12">
        <f t="shared" si="146"/>
        <v>55.800000000000004</v>
      </c>
      <c r="J262" s="10">
        <v>-0.35</v>
      </c>
      <c r="K262" s="10">
        <f t="shared" si="147"/>
        <v>0.17958904109589041</v>
      </c>
      <c r="L262" s="10">
        <v>1.3109999999999999</v>
      </c>
      <c r="M262" s="12">
        <f t="shared" si="148"/>
        <v>52.44</v>
      </c>
      <c r="N262" s="12" t="s">
        <v>1189</v>
      </c>
      <c r="O262" s="10"/>
      <c r="P262" s="10"/>
      <c r="Q262" s="12"/>
      <c r="R262" s="12">
        <f t="shared" si="149"/>
        <v>3.480000000000004</v>
      </c>
      <c r="S262" s="20">
        <v>55.92</v>
      </c>
      <c r="T262" s="20">
        <f t="shared" si="150"/>
        <v>0</v>
      </c>
      <c r="U262" s="12">
        <v>271110</v>
      </c>
      <c r="V262" s="12" t="s">
        <v>1166</v>
      </c>
      <c r="W262" s="12"/>
      <c r="X262" s="12"/>
      <c r="Y262" s="33"/>
      <c r="Z262" s="33"/>
      <c r="AA262" s="33"/>
      <c r="AB262" s="33"/>
      <c r="AC262" s="33"/>
      <c r="AD262" s="33"/>
      <c r="AE262" s="33"/>
      <c r="AF262" s="33"/>
      <c r="AG262" s="33"/>
      <c r="AH262" s="33"/>
      <c r="AI262" s="33"/>
      <c r="AJ262" s="33"/>
      <c r="AK262" s="33"/>
    </row>
    <row r="263" spans="1:37" ht="15.75" thickBot="1" x14ac:dyDescent="0.3">
      <c r="B263" s="30"/>
      <c r="C263" s="9" t="s">
        <v>881</v>
      </c>
      <c r="D263" s="11">
        <v>7.2</v>
      </c>
      <c r="E263" s="9">
        <v>55</v>
      </c>
      <c r="F263" s="13">
        <f t="shared" si="144"/>
        <v>396</v>
      </c>
      <c r="G263" s="10">
        <f t="shared" si="145"/>
        <v>0.10583333333333333</v>
      </c>
      <c r="H263" s="10">
        <v>0.76200000000000001</v>
      </c>
      <c r="I263" s="12">
        <f t="shared" si="146"/>
        <v>41.910000000000004</v>
      </c>
      <c r="J263" s="10">
        <v>-0.35</v>
      </c>
      <c r="K263" s="10">
        <f t="shared" si="147"/>
        <v>0.10583333333333333</v>
      </c>
      <c r="L263" s="10">
        <v>0.76200000000000001</v>
      </c>
      <c r="M263" s="12">
        <f t="shared" si="148"/>
        <v>41.910000000000004</v>
      </c>
      <c r="N263" s="12" t="s">
        <v>1189</v>
      </c>
      <c r="O263" s="10"/>
      <c r="P263" s="10"/>
      <c r="Q263" s="12"/>
      <c r="R263" s="12">
        <f t="shared" si="149"/>
        <v>4.6749999999999972</v>
      </c>
      <c r="S263" s="20">
        <v>46.585000000000001</v>
      </c>
      <c r="T263" s="20">
        <f t="shared" si="150"/>
        <v>0</v>
      </c>
      <c r="U263" s="12">
        <v>271110</v>
      </c>
      <c r="V263" s="12" t="s">
        <v>1166</v>
      </c>
      <c r="W263" s="12"/>
      <c r="X263" s="12"/>
      <c r="Y263" s="33"/>
      <c r="Z263" s="33"/>
      <c r="AA263" s="33"/>
      <c r="AB263" s="33"/>
      <c r="AC263" s="33"/>
      <c r="AD263" s="33"/>
      <c r="AE263" s="33"/>
      <c r="AF263" s="33"/>
      <c r="AG263" s="33"/>
      <c r="AH263" s="33"/>
      <c r="AI263" s="33"/>
      <c r="AJ263" s="33"/>
      <c r="AK263" s="33"/>
    </row>
    <row r="264" spans="1:37" ht="15.75" thickBot="1" x14ac:dyDescent="0.3">
      <c r="B264" s="31"/>
      <c r="C264" s="9" t="s">
        <v>882</v>
      </c>
      <c r="D264" s="11">
        <v>5.5</v>
      </c>
      <c r="E264" s="9">
        <v>35</v>
      </c>
      <c r="F264" s="13">
        <f t="shared" si="144"/>
        <v>192.5</v>
      </c>
      <c r="G264" s="10">
        <f t="shared" si="145"/>
        <v>6.1454545454545456E-2</v>
      </c>
      <c r="H264" s="10">
        <v>0.33800000000000002</v>
      </c>
      <c r="I264" s="12">
        <f t="shared" si="146"/>
        <v>11.83</v>
      </c>
      <c r="J264" s="10">
        <v>-0.35</v>
      </c>
      <c r="K264" s="10">
        <f t="shared" si="147"/>
        <v>6.1454545454545456E-2</v>
      </c>
      <c r="L264" s="10">
        <v>0.33800000000000002</v>
      </c>
      <c r="M264" s="12">
        <f t="shared" si="148"/>
        <v>11.83</v>
      </c>
      <c r="N264" s="12" t="s">
        <v>1189</v>
      </c>
      <c r="O264" s="10"/>
      <c r="P264" s="10"/>
      <c r="Q264" s="12"/>
      <c r="R264" s="12">
        <f t="shared" si="149"/>
        <v>2.2750000000000004</v>
      </c>
      <c r="S264" s="20">
        <v>14.105</v>
      </c>
      <c r="T264" s="20">
        <f t="shared" si="150"/>
        <v>0</v>
      </c>
      <c r="U264" s="12">
        <v>271110</v>
      </c>
      <c r="V264" s="12" t="s">
        <v>1166</v>
      </c>
      <c r="W264" s="12"/>
      <c r="X264" s="12"/>
      <c r="Y264" s="34"/>
      <c r="Z264" s="34"/>
      <c r="AA264" s="34"/>
      <c r="AB264" s="34"/>
      <c r="AC264" s="34"/>
      <c r="AD264" s="34"/>
      <c r="AE264" s="34"/>
      <c r="AF264" s="34"/>
      <c r="AG264" s="34"/>
      <c r="AH264" s="34"/>
      <c r="AI264" s="34"/>
      <c r="AJ264" s="34"/>
      <c r="AK264" s="34"/>
    </row>
    <row r="265" spans="1:37" ht="15.75" thickBot="1" x14ac:dyDescent="0.3">
      <c r="A265" s="8"/>
      <c r="B265" s="18" t="s">
        <v>32</v>
      </c>
      <c r="C265" s="14" t="s">
        <v>548</v>
      </c>
      <c r="D265" s="14"/>
      <c r="E265" s="14">
        <f>SUM(E257:E264)</f>
        <v>355</v>
      </c>
      <c r="F265" s="15">
        <f>SUM(F257:F264)</f>
        <v>2454.1000000000004</v>
      </c>
      <c r="G265" s="16"/>
      <c r="H265" s="16"/>
      <c r="I265" s="15">
        <f>SUM(I257:I264)</f>
        <v>302.96800000000002</v>
      </c>
      <c r="J265" s="16"/>
      <c r="K265" s="16"/>
      <c r="L265" s="16"/>
      <c r="M265" s="15">
        <f>SUM(M257:M264)</f>
        <v>298.20400000000001</v>
      </c>
      <c r="N265" s="15"/>
      <c r="O265" s="16"/>
      <c r="P265" s="16"/>
      <c r="Q265" s="15"/>
      <c r="R265" s="15">
        <f t="shared" ref="R265:T265" si="151">SUM(R257:R264)</f>
        <v>29.082000000000008</v>
      </c>
      <c r="S265" s="15">
        <f t="shared" si="151"/>
        <v>327.286</v>
      </c>
      <c r="T265" s="15">
        <f t="shared" si="151"/>
        <v>0</v>
      </c>
      <c r="U265" s="15"/>
      <c r="V265" s="15"/>
      <c r="W265" s="15"/>
      <c r="X265" s="15"/>
      <c r="Y265" s="19"/>
      <c r="Z265" s="19"/>
      <c r="AA265" s="19"/>
      <c r="AB265" s="19"/>
      <c r="AC265" s="19"/>
      <c r="AD265" s="19"/>
      <c r="AE265" s="19"/>
      <c r="AF265" s="19"/>
      <c r="AG265" s="19"/>
      <c r="AH265" s="19"/>
      <c r="AI265" s="19"/>
      <c r="AJ265" s="19"/>
      <c r="AK265" s="19"/>
    </row>
    <row r="266" spans="1:37" ht="15.75" thickBot="1" x14ac:dyDescent="0.3">
      <c r="A266" s="8"/>
      <c r="B266" s="56"/>
      <c r="C266" s="57"/>
      <c r="D266" s="57"/>
      <c r="E266" s="57"/>
      <c r="F266" s="57"/>
      <c r="G266" s="57"/>
      <c r="H266" s="57"/>
      <c r="I266" s="57"/>
      <c r="J266" s="57"/>
      <c r="K266" s="57"/>
      <c r="L266" s="57"/>
      <c r="M266" s="57"/>
      <c r="N266" s="57"/>
      <c r="O266" s="57"/>
      <c r="P266" s="57"/>
      <c r="Q266" s="57"/>
      <c r="R266" s="57"/>
      <c r="S266" s="57"/>
      <c r="T266" s="57"/>
      <c r="U266" s="57"/>
      <c r="V266" s="57"/>
      <c r="W266" s="57"/>
      <c r="X266" s="57"/>
      <c r="Y266" s="57"/>
      <c r="Z266" s="57"/>
      <c r="AA266" s="57"/>
      <c r="AB266" s="57"/>
      <c r="AC266" s="57"/>
      <c r="AD266" s="57"/>
      <c r="AE266" s="57"/>
      <c r="AF266" s="57"/>
      <c r="AG266" s="57"/>
      <c r="AH266" s="57"/>
      <c r="AI266" s="57"/>
      <c r="AJ266" s="57"/>
      <c r="AK266" s="58"/>
    </row>
    <row r="267" spans="1:37" ht="15.75" thickBot="1" x14ac:dyDescent="0.3">
      <c r="A267" s="8"/>
      <c r="B267" s="73" t="s">
        <v>555</v>
      </c>
      <c r="C267" s="9" t="s">
        <v>883</v>
      </c>
      <c r="D267" s="11">
        <v>5.9</v>
      </c>
      <c r="E267" s="9">
        <v>49</v>
      </c>
      <c r="F267" s="13">
        <f t="shared" ref="F267:F272" si="152">D267*E267</f>
        <v>289.10000000000002</v>
      </c>
      <c r="G267" s="10">
        <f t="shared" ref="G267:G272" si="153">H267/D267</f>
        <v>0.18847457627118644</v>
      </c>
      <c r="H267" s="10">
        <v>1.1120000000000001</v>
      </c>
      <c r="I267" s="12">
        <f t="shared" ref="I267:I272" si="154">G267*F267</f>
        <v>54.488000000000007</v>
      </c>
      <c r="J267" s="10">
        <v>-0.2</v>
      </c>
      <c r="K267" s="10">
        <f t="shared" ref="K267:K272" si="155">L267/D267</f>
        <v>0.18847457627118644</v>
      </c>
      <c r="L267" s="10">
        <v>1.1120000000000001</v>
      </c>
      <c r="M267" s="12">
        <f t="shared" ref="M267:M272" si="156">K267*F267</f>
        <v>54.488000000000007</v>
      </c>
      <c r="N267" s="12" t="s">
        <v>1189</v>
      </c>
      <c r="O267" s="10"/>
      <c r="P267" s="10"/>
      <c r="Q267" s="12"/>
      <c r="R267" s="12">
        <f t="shared" ref="R267:R272" si="157">S267-M267</f>
        <v>3.4789999999999921</v>
      </c>
      <c r="S267" s="20">
        <v>57.966999999999999</v>
      </c>
      <c r="T267" s="20">
        <f t="shared" ref="T267:T272" si="158">Q267</f>
        <v>0</v>
      </c>
      <c r="U267" s="12">
        <v>271910</v>
      </c>
      <c r="V267" s="12" t="s">
        <v>1168</v>
      </c>
      <c r="W267" s="12"/>
      <c r="X267" s="12"/>
      <c r="Y267" s="32" t="s">
        <v>1128</v>
      </c>
      <c r="Z267" s="32" t="s">
        <v>107</v>
      </c>
      <c r="AA267" s="32" t="s">
        <v>108</v>
      </c>
      <c r="AB267" s="32" t="s">
        <v>118</v>
      </c>
      <c r="AC267" s="32" t="s">
        <v>110</v>
      </c>
      <c r="AD267" s="32" t="s">
        <v>111</v>
      </c>
      <c r="AE267" s="32" t="s">
        <v>112</v>
      </c>
      <c r="AF267" s="32" t="s">
        <v>120</v>
      </c>
      <c r="AG267" s="32" t="s">
        <v>120</v>
      </c>
      <c r="AH267" s="32" t="s">
        <v>120</v>
      </c>
      <c r="AI267" s="32" t="s">
        <v>120</v>
      </c>
      <c r="AJ267" s="32" t="s">
        <v>120</v>
      </c>
      <c r="AK267" s="32" t="s">
        <v>120</v>
      </c>
    </row>
    <row r="268" spans="1:37" ht="15.75" thickBot="1" x14ac:dyDescent="0.3">
      <c r="A268" s="8"/>
      <c r="B268" s="30"/>
      <c r="C268" s="9" t="s">
        <v>884</v>
      </c>
      <c r="D268" s="11">
        <v>6.5</v>
      </c>
      <c r="E268" s="9">
        <v>51</v>
      </c>
      <c r="F268" s="13">
        <f t="shared" si="152"/>
        <v>331.5</v>
      </c>
      <c r="G268" s="10">
        <f t="shared" si="153"/>
        <v>0.14384615384615385</v>
      </c>
      <c r="H268" s="10">
        <v>0.93500000000000005</v>
      </c>
      <c r="I268" s="12">
        <f t="shared" si="154"/>
        <v>47.685000000000002</v>
      </c>
      <c r="J268" s="10">
        <v>-0.2</v>
      </c>
      <c r="K268" s="10">
        <f t="shared" si="155"/>
        <v>0.14123076923076924</v>
      </c>
      <c r="L268" s="10">
        <v>0.91800000000000004</v>
      </c>
      <c r="M268" s="12">
        <f t="shared" si="156"/>
        <v>46.818000000000005</v>
      </c>
      <c r="N268" s="12" t="s">
        <v>1189</v>
      </c>
      <c r="O268" s="10"/>
      <c r="P268" s="10"/>
      <c r="Q268" s="12"/>
      <c r="R268" s="12">
        <f t="shared" si="157"/>
        <v>3.9779999999999944</v>
      </c>
      <c r="S268" s="20">
        <v>50.795999999999999</v>
      </c>
      <c r="T268" s="20">
        <f t="shared" si="158"/>
        <v>0</v>
      </c>
      <c r="U268" s="12">
        <v>271910</v>
      </c>
      <c r="V268" s="12" t="s">
        <v>1168</v>
      </c>
      <c r="W268" s="12"/>
      <c r="X268" s="12"/>
      <c r="Y268" s="33"/>
      <c r="Z268" s="33"/>
      <c r="AA268" s="33"/>
      <c r="AB268" s="33"/>
      <c r="AC268" s="33"/>
      <c r="AD268" s="33"/>
      <c r="AE268" s="33"/>
      <c r="AF268" s="33"/>
      <c r="AG268" s="33"/>
      <c r="AH268" s="33"/>
      <c r="AI268" s="33"/>
      <c r="AJ268" s="33"/>
      <c r="AK268" s="33"/>
    </row>
    <row r="269" spans="1:37" ht="15.75" thickBot="1" x14ac:dyDescent="0.3">
      <c r="A269" s="8"/>
      <c r="B269" s="30"/>
      <c r="C269" s="9" t="s">
        <v>885</v>
      </c>
      <c r="D269" s="11">
        <v>6.7</v>
      </c>
      <c r="E269" s="9">
        <v>49</v>
      </c>
      <c r="F269" s="13">
        <f t="shared" si="152"/>
        <v>328.3</v>
      </c>
      <c r="G269" s="10">
        <f t="shared" si="153"/>
        <v>0.11567164179104478</v>
      </c>
      <c r="H269" s="10">
        <v>0.77500000000000002</v>
      </c>
      <c r="I269" s="12">
        <f t="shared" si="154"/>
        <v>37.975000000000001</v>
      </c>
      <c r="J269" s="10">
        <v>-0.2</v>
      </c>
      <c r="K269" s="10">
        <f t="shared" si="155"/>
        <v>0.11567164179104478</v>
      </c>
      <c r="L269" s="10">
        <v>0.77500000000000002</v>
      </c>
      <c r="M269" s="12">
        <f t="shared" si="156"/>
        <v>37.975000000000001</v>
      </c>
      <c r="N269" s="12" t="s">
        <v>1189</v>
      </c>
      <c r="O269" s="10"/>
      <c r="P269" s="10"/>
      <c r="Q269" s="12"/>
      <c r="R269" s="12">
        <f t="shared" si="157"/>
        <v>3.9200000000000017</v>
      </c>
      <c r="S269" s="20">
        <v>41.895000000000003</v>
      </c>
      <c r="T269" s="20">
        <f t="shared" si="158"/>
        <v>0</v>
      </c>
      <c r="U269" s="12">
        <v>271910</v>
      </c>
      <c r="V269" s="12" t="s">
        <v>1168</v>
      </c>
      <c r="W269" s="12"/>
      <c r="X269" s="12"/>
      <c r="Y269" s="33"/>
      <c r="Z269" s="33"/>
      <c r="AA269" s="33"/>
      <c r="AB269" s="33"/>
      <c r="AC269" s="33"/>
      <c r="AD269" s="33"/>
      <c r="AE269" s="33"/>
      <c r="AF269" s="33"/>
      <c r="AG269" s="33"/>
      <c r="AH269" s="33"/>
      <c r="AI269" s="33"/>
      <c r="AJ269" s="33"/>
      <c r="AK269" s="33"/>
    </row>
    <row r="270" spans="1:37" ht="15.75" thickBot="1" x14ac:dyDescent="0.3">
      <c r="A270" s="8"/>
      <c r="B270" s="30"/>
      <c r="C270" s="9" t="s">
        <v>886</v>
      </c>
      <c r="D270" s="11">
        <v>6.3</v>
      </c>
      <c r="E270" s="9">
        <v>50</v>
      </c>
      <c r="F270" s="13">
        <f t="shared" si="152"/>
        <v>315</v>
      </c>
      <c r="G270" s="10">
        <f t="shared" si="153"/>
        <v>0.11587301587301588</v>
      </c>
      <c r="H270" s="10">
        <v>0.73</v>
      </c>
      <c r="I270" s="12">
        <f t="shared" si="154"/>
        <v>36.5</v>
      </c>
      <c r="J270" s="10">
        <v>-0.2</v>
      </c>
      <c r="K270" s="10">
        <f t="shared" si="155"/>
        <v>0.11587301587301588</v>
      </c>
      <c r="L270" s="10">
        <v>0.73</v>
      </c>
      <c r="M270" s="12">
        <f t="shared" si="156"/>
        <v>36.5</v>
      </c>
      <c r="N270" s="12" t="s">
        <v>1189</v>
      </c>
      <c r="O270" s="10"/>
      <c r="P270" s="10"/>
      <c r="Q270" s="12"/>
      <c r="R270" s="12">
        <f t="shared" si="157"/>
        <v>3.75</v>
      </c>
      <c r="S270" s="20">
        <v>40.25</v>
      </c>
      <c r="T270" s="20">
        <f t="shared" si="158"/>
        <v>0</v>
      </c>
      <c r="U270" s="12">
        <v>271910</v>
      </c>
      <c r="V270" s="12" t="s">
        <v>1168</v>
      </c>
      <c r="W270" s="12"/>
      <c r="X270" s="12"/>
      <c r="Y270" s="33"/>
      <c r="Z270" s="33"/>
      <c r="AA270" s="33"/>
      <c r="AB270" s="33"/>
      <c r="AC270" s="33"/>
      <c r="AD270" s="33"/>
      <c r="AE270" s="33"/>
      <c r="AF270" s="33"/>
      <c r="AG270" s="33"/>
      <c r="AH270" s="33"/>
      <c r="AI270" s="33"/>
      <c r="AJ270" s="33"/>
      <c r="AK270" s="33"/>
    </row>
    <row r="271" spans="1:37" ht="15.75" thickBot="1" x14ac:dyDescent="0.3">
      <c r="A271" s="8"/>
      <c r="B271" s="30"/>
      <c r="C271" s="9" t="s">
        <v>887</v>
      </c>
      <c r="D271" s="11">
        <v>6.7</v>
      </c>
      <c r="E271" s="9">
        <v>70</v>
      </c>
      <c r="F271" s="13">
        <f t="shared" si="152"/>
        <v>469</v>
      </c>
      <c r="G271" s="10">
        <f t="shared" si="153"/>
        <v>0.15268656716417908</v>
      </c>
      <c r="H271" s="10">
        <v>1.0229999999999999</v>
      </c>
      <c r="I271" s="12">
        <f t="shared" si="154"/>
        <v>71.609999999999985</v>
      </c>
      <c r="J271" s="10">
        <v>-0.2</v>
      </c>
      <c r="K271" s="10">
        <f t="shared" si="155"/>
        <v>0.15268656716417908</v>
      </c>
      <c r="L271" s="10">
        <v>1.0229999999999999</v>
      </c>
      <c r="M271" s="12">
        <f t="shared" si="156"/>
        <v>71.609999999999985</v>
      </c>
      <c r="N271" s="12" t="s">
        <v>1189</v>
      </c>
      <c r="O271" s="10"/>
      <c r="P271" s="10"/>
      <c r="Q271" s="12"/>
      <c r="R271" s="12">
        <f t="shared" si="157"/>
        <v>5.6000000000000085</v>
      </c>
      <c r="S271" s="20">
        <v>77.209999999999994</v>
      </c>
      <c r="T271" s="20">
        <f t="shared" si="158"/>
        <v>0</v>
      </c>
      <c r="U271" s="12">
        <v>271910</v>
      </c>
      <c r="V271" s="12" t="s">
        <v>1168</v>
      </c>
      <c r="W271" s="12"/>
      <c r="X271" s="12"/>
      <c r="Y271" s="33"/>
      <c r="Z271" s="33"/>
      <c r="AA271" s="33"/>
      <c r="AB271" s="33"/>
      <c r="AC271" s="33"/>
      <c r="AD271" s="33"/>
      <c r="AE271" s="33"/>
      <c r="AF271" s="33"/>
      <c r="AG271" s="33"/>
      <c r="AH271" s="33"/>
      <c r="AI271" s="33"/>
      <c r="AJ271" s="33"/>
      <c r="AK271" s="33"/>
    </row>
    <row r="272" spans="1:37" ht="15.75" thickBot="1" x14ac:dyDescent="0.3">
      <c r="A272" s="8"/>
      <c r="B272" s="31"/>
      <c r="C272" s="9" t="s">
        <v>888</v>
      </c>
      <c r="D272" s="11">
        <v>6.9</v>
      </c>
      <c r="E272" s="9">
        <v>38</v>
      </c>
      <c r="F272" s="13">
        <f t="shared" si="152"/>
        <v>262.2</v>
      </c>
      <c r="G272" s="10">
        <f t="shared" si="153"/>
        <v>0.16507246376811593</v>
      </c>
      <c r="H272" s="10">
        <v>1.139</v>
      </c>
      <c r="I272" s="12">
        <f t="shared" si="154"/>
        <v>43.281999999999996</v>
      </c>
      <c r="J272" s="10">
        <v>-0.2</v>
      </c>
      <c r="K272" s="10">
        <f t="shared" si="155"/>
        <v>0.16507246376811593</v>
      </c>
      <c r="L272" s="10">
        <v>1.139</v>
      </c>
      <c r="M272" s="12">
        <f t="shared" si="156"/>
        <v>43.281999999999996</v>
      </c>
      <c r="N272" s="12" t="s">
        <v>1189</v>
      </c>
      <c r="O272" s="10"/>
      <c r="P272" s="10"/>
      <c r="Q272" s="12"/>
      <c r="R272" s="12">
        <f t="shared" si="157"/>
        <v>3.1160000000000068</v>
      </c>
      <c r="S272" s="20">
        <v>46.398000000000003</v>
      </c>
      <c r="T272" s="20">
        <f t="shared" si="158"/>
        <v>0</v>
      </c>
      <c r="U272" s="12">
        <v>271910</v>
      </c>
      <c r="V272" s="12" t="s">
        <v>1168</v>
      </c>
      <c r="W272" s="12"/>
      <c r="X272" s="12"/>
      <c r="Y272" s="34"/>
      <c r="Z272" s="34"/>
      <c r="AA272" s="34"/>
      <c r="AB272" s="34"/>
      <c r="AC272" s="34"/>
      <c r="AD272" s="34"/>
      <c r="AE272" s="34"/>
      <c r="AF272" s="34"/>
      <c r="AG272" s="34"/>
      <c r="AH272" s="34"/>
      <c r="AI272" s="34"/>
      <c r="AJ272" s="34"/>
      <c r="AK272" s="34"/>
    </row>
    <row r="273" spans="1:37" ht="15.75" thickBot="1" x14ac:dyDescent="0.3">
      <c r="A273" s="8"/>
      <c r="B273" s="18" t="s">
        <v>32</v>
      </c>
      <c r="C273" s="14" t="s">
        <v>555</v>
      </c>
      <c r="D273" s="14"/>
      <c r="E273" s="14">
        <f>SUM(E267:E272)</f>
        <v>307</v>
      </c>
      <c r="F273" s="15">
        <f>SUM(F267:F272)</f>
        <v>1995.1000000000001</v>
      </c>
      <c r="G273" s="16"/>
      <c r="H273" s="16"/>
      <c r="I273" s="15">
        <f>SUM(I267:I272)</f>
        <v>291.53999999999996</v>
      </c>
      <c r="J273" s="16"/>
      <c r="K273" s="16"/>
      <c r="L273" s="16"/>
      <c r="M273" s="15">
        <f>SUM(M267:M272)</f>
        <v>290.673</v>
      </c>
      <c r="N273" s="15"/>
      <c r="O273" s="16"/>
      <c r="P273" s="16"/>
      <c r="Q273" s="15"/>
      <c r="R273" s="15">
        <f t="shared" ref="R273:T273" si="159">SUM(R267:R272)</f>
        <v>23.843000000000004</v>
      </c>
      <c r="S273" s="15">
        <f t="shared" si="159"/>
        <v>314.51600000000002</v>
      </c>
      <c r="T273" s="15">
        <f t="shared" si="159"/>
        <v>0</v>
      </c>
      <c r="U273" s="15"/>
      <c r="V273" s="15"/>
      <c r="W273" s="15"/>
      <c r="X273" s="15"/>
      <c r="Y273" s="19"/>
      <c r="Z273" s="19"/>
      <c r="AA273" s="19"/>
      <c r="AB273" s="19"/>
      <c r="AC273" s="19"/>
      <c r="AD273" s="19"/>
      <c r="AE273" s="19"/>
      <c r="AF273" s="19"/>
      <c r="AG273" s="19"/>
      <c r="AH273" s="19"/>
      <c r="AI273" s="19"/>
      <c r="AJ273" s="19"/>
      <c r="AK273" s="19"/>
    </row>
    <row r="274" spans="1:37" ht="15.75" thickBot="1" x14ac:dyDescent="0.3">
      <c r="A274" s="8"/>
      <c r="B274" s="56"/>
      <c r="C274" s="57"/>
      <c r="D274" s="57"/>
      <c r="E274" s="57"/>
      <c r="F274" s="57"/>
      <c r="G274" s="57"/>
      <c r="H274" s="57"/>
      <c r="I274" s="57"/>
      <c r="J274" s="57"/>
      <c r="K274" s="57"/>
      <c r="L274" s="57"/>
      <c r="M274" s="57"/>
      <c r="N274" s="57"/>
      <c r="O274" s="57"/>
      <c r="P274" s="57"/>
      <c r="Q274" s="57"/>
      <c r="R274" s="57"/>
      <c r="S274" s="57"/>
      <c r="T274" s="57"/>
      <c r="U274" s="57"/>
      <c r="V274" s="57"/>
      <c r="W274" s="57"/>
      <c r="X274" s="57"/>
      <c r="Y274" s="57"/>
      <c r="Z274" s="57"/>
      <c r="AA274" s="57"/>
      <c r="AB274" s="57"/>
      <c r="AC274" s="57"/>
      <c r="AD274" s="57"/>
      <c r="AE274" s="57"/>
      <c r="AF274" s="57"/>
      <c r="AG274" s="57"/>
      <c r="AH274" s="57"/>
      <c r="AI274" s="57"/>
      <c r="AJ274" s="57"/>
      <c r="AK274" s="58"/>
    </row>
    <row r="275" spans="1:37" ht="15.75" thickBot="1" x14ac:dyDescent="0.3">
      <c r="B275" s="73" t="s">
        <v>560</v>
      </c>
      <c r="C275" s="9" t="s">
        <v>889</v>
      </c>
      <c r="D275" s="11">
        <v>7.2</v>
      </c>
      <c r="E275" s="9">
        <v>46</v>
      </c>
      <c r="F275" s="13">
        <f>D275*E275</f>
        <v>331.2</v>
      </c>
      <c r="G275" s="10">
        <f>H275/D275</f>
        <v>0.20666666666666667</v>
      </c>
      <c r="H275" s="10">
        <v>1.488</v>
      </c>
      <c r="I275" s="12">
        <f>G275*F275</f>
        <v>68.447999999999993</v>
      </c>
      <c r="J275" s="10">
        <v>-0.2</v>
      </c>
      <c r="K275" s="10">
        <f>L275/D275</f>
        <v>0.19458333333333333</v>
      </c>
      <c r="L275" s="10">
        <v>1.401</v>
      </c>
      <c r="M275" s="12">
        <f>K275*F275</f>
        <v>64.445999999999998</v>
      </c>
      <c r="N275" s="12" t="s">
        <v>1189</v>
      </c>
      <c r="O275" s="10"/>
      <c r="P275" s="10"/>
      <c r="Q275" s="12"/>
      <c r="R275" s="12">
        <f t="shared" ref="R275:R279" si="160">S275-M275</f>
        <v>3.9560000000000031</v>
      </c>
      <c r="S275" s="20">
        <v>68.402000000000001</v>
      </c>
      <c r="T275" s="20">
        <f t="shared" ref="T275:T279" si="161">Q275</f>
        <v>0</v>
      </c>
      <c r="U275" s="12">
        <v>271110</v>
      </c>
      <c r="V275" s="12" t="s">
        <v>1166</v>
      </c>
      <c r="W275" s="12"/>
      <c r="X275" s="12"/>
      <c r="Y275" s="32"/>
      <c r="Z275" s="32" t="s">
        <v>108</v>
      </c>
      <c r="AA275" s="32" t="s">
        <v>108</v>
      </c>
      <c r="AB275" s="32" t="s">
        <v>118</v>
      </c>
      <c r="AC275" s="32" t="s">
        <v>110</v>
      </c>
      <c r="AD275" s="32" t="s">
        <v>119</v>
      </c>
      <c r="AE275" s="32" t="s">
        <v>112</v>
      </c>
      <c r="AF275" s="32" t="s">
        <v>120</v>
      </c>
      <c r="AG275" s="32" t="s">
        <v>120</v>
      </c>
      <c r="AH275" s="32" t="s">
        <v>120</v>
      </c>
      <c r="AI275" s="32" t="s">
        <v>120</v>
      </c>
      <c r="AJ275" s="32" t="s">
        <v>120</v>
      </c>
      <c r="AK275" s="32" t="s">
        <v>120</v>
      </c>
    </row>
    <row r="276" spans="1:37" ht="15.75" thickBot="1" x14ac:dyDescent="0.3">
      <c r="B276" s="30"/>
      <c r="C276" s="9" t="s">
        <v>890</v>
      </c>
      <c r="D276" s="11">
        <v>7.1</v>
      </c>
      <c r="E276" s="9">
        <v>51</v>
      </c>
      <c r="F276" s="13">
        <f>D276*E276</f>
        <v>362.09999999999997</v>
      </c>
      <c r="G276" s="10">
        <f>H276/D276</f>
        <v>0.2</v>
      </c>
      <c r="H276" s="10">
        <v>1.42</v>
      </c>
      <c r="I276" s="12">
        <f>G276*F276</f>
        <v>72.42</v>
      </c>
      <c r="J276" s="10">
        <v>-0.2</v>
      </c>
      <c r="K276" s="10">
        <f>L276/D276</f>
        <v>0.13070422535211268</v>
      </c>
      <c r="L276" s="10">
        <v>0.92800000000000005</v>
      </c>
      <c r="M276" s="12">
        <f>K276*F276</f>
        <v>47.327999999999996</v>
      </c>
      <c r="N276" s="12" t="s">
        <v>1189</v>
      </c>
      <c r="O276" s="10"/>
      <c r="P276" s="10"/>
      <c r="Q276" s="12"/>
      <c r="R276" s="12">
        <f t="shared" si="160"/>
        <v>4.3350000000000009</v>
      </c>
      <c r="S276" s="20">
        <v>51.662999999999997</v>
      </c>
      <c r="T276" s="20">
        <f t="shared" si="161"/>
        <v>0</v>
      </c>
      <c r="U276" s="12">
        <v>271110</v>
      </c>
      <c r="V276" s="12" t="s">
        <v>1166</v>
      </c>
      <c r="W276" s="12"/>
      <c r="X276" s="12"/>
      <c r="Y276" s="33"/>
      <c r="Z276" s="33"/>
      <c r="AA276" s="33"/>
      <c r="AB276" s="33"/>
      <c r="AC276" s="33"/>
      <c r="AD276" s="33"/>
      <c r="AE276" s="33"/>
      <c r="AF276" s="33"/>
      <c r="AG276" s="33"/>
      <c r="AH276" s="33"/>
      <c r="AI276" s="33"/>
      <c r="AJ276" s="33"/>
      <c r="AK276" s="33"/>
    </row>
    <row r="277" spans="1:37" ht="15.75" thickBot="1" x14ac:dyDescent="0.3">
      <c r="B277" s="30"/>
      <c r="C277" s="9" t="s">
        <v>891</v>
      </c>
      <c r="D277" s="11">
        <v>6.2</v>
      </c>
      <c r="E277" s="9">
        <v>53</v>
      </c>
      <c r="F277" s="13">
        <f>D277*E277</f>
        <v>328.6</v>
      </c>
      <c r="G277" s="10">
        <f>H277/D277</f>
        <v>0.17983870967741936</v>
      </c>
      <c r="H277" s="10">
        <v>1.115</v>
      </c>
      <c r="I277" s="12">
        <f>G277*F277</f>
        <v>59.095000000000006</v>
      </c>
      <c r="J277" s="10">
        <v>-0.2</v>
      </c>
      <c r="K277" s="10">
        <f>L277/D277</f>
        <v>9.129032258064515E-2</v>
      </c>
      <c r="L277" s="10">
        <v>0.56599999999999995</v>
      </c>
      <c r="M277" s="12">
        <f>K277*F277</f>
        <v>29.997999999999998</v>
      </c>
      <c r="N277" s="12" t="s">
        <v>1189</v>
      </c>
      <c r="O277" s="10"/>
      <c r="P277" s="10"/>
      <c r="Q277" s="12"/>
      <c r="R277" s="12">
        <f t="shared" si="160"/>
        <v>3.9220000000000041</v>
      </c>
      <c r="S277" s="20">
        <v>33.92</v>
      </c>
      <c r="T277" s="20">
        <f t="shared" si="161"/>
        <v>0</v>
      </c>
      <c r="U277" s="12">
        <v>271110</v>
      </c>
      <c r="V277" s="12" t="s">
        <v>1166</v>
      </c>
      <c r="W277" s="12"/>
      <c r="X277" s="12"/>
      <c r="Y277" s="33"/>
      <c r="Z277" s="33"/>
      <c r="AA277" s="33"/>
      <c r="AB277" s="33"/>
      <c r="AC277" s="33"/>
      <c r="AD277" s="33"/>
      <c r="AE277" s="33"/>
      <c r="AF277" s="33"/>
      <c r="AG277" s="33"/>
      <c r="AH277" s="33"/>
      <c r="AI277" s="33"/>
      <c r="AJ277" s="33"/>
      <c r="AK277" s="33"/>
    </row>
    <row r="278" spans="1:37" ht="15.75" thickBot="1" x14ac:dyDescent="0.3">
      <c r="B278" s="30"/>
      <c r="C278" s="9" t="s">
        <v>892</v>
      </c>
      <c r="D278" s="11">
        <v>7.5</v>
      </c>
      <c r="E278" s="9">
        <v>51</v>
      </c>
      <c r="F278" s="13">
        <f>D278*E278</f>
        <v>382.5</v>
      </c>
      <c r="G278" s="10">
        <f>H278/D278</f>
        <v>7.400000000000001E-2</v>
      </c>
      <c r="H278" s="10">
        <v>0.55500000000000005</v>
      </c>
      <c r="I278" s="12">
        <f>G278*F278</f>
        <v>28.305000000000003</v>
      </c>
      <c r="J278" s="10">
        <v>-0.2</v>
      </c>
      <c r="K278" s="10">
        <f>L278/D278</f>
        <v>4.24E-2</v>
      </c>
      <c r="L278" s="10">
        <v>0.318</v>
      </c>
      <c r="M278" s="12">
        <f>K278*F278</f>
        <v>16.218</v>
      </c>
      <c r="N278" s="12" t="s">
        <v>1189</v>
      </c>
      <c r="O278" s="10"/>
      <c r="P278" s="10"/>
      <c r="Q278" s="12"/>
      <c r="R278" s="12">
        <f t="shared" si="160"/>
        <v>4.5390000000000015</v>
      </c>
      <c r="S278" s="20">
        <v>20.757000000000001</v>
      </c>
      <c r="T278" s="20">
        <f t="shared" si="161"/>
        <v>0</v>
      </c>
      <c r="U278" s="12">
        <v>271110</v>
      </c>
      <c r="V278" s="12" t="s">
        <v>1166</v>
      </c>
      <c r="W278" s="12"/>
      <c r="X278" s="12"/>
      <c r="Y278" s="33"/>
      <c r="Z278" s="33"/>
      <c r="AA278" s="33"/>
      <c r="AB278" s="33"/>
      <c r="AC278" s="33"/>
      <c r="AD278" s="33"/>
      <c r="AE278" s="33"/>
      <c r="AF278" s="33"/>
      <c r="AG278" s="33"/>
      <c r="AH278" s="33"/>
      <c r="AI278" s="33"/>
      <c r="AJ278" s="33"/>
      <c r="AK278" s="33"/>
    </row>
    <row r="279" spans="1:37" ht="15.75" thickBot="1" x14ac:dyDescent="0.3">
      <c r="B279" s="31"/>
      <c r="C279" s="9" t="s">
        <v>893</v>
      </c>
      <c r="D279" s="11">
        <v>7.6</v>
      </c>
      <c r="E279" s="9">
        <v>60</v>
      </c>
      <c r="F279" s="13">
        <f>D279*E279</f>
        <v>456</v>
      </c>
      <c r="G279" s="10">
        <f>H279/D279</f>
        <v>0.12039473684210528</v>
      </c>
      <c r="H279" s="10">
        <v>0.91500000000000004</v>
      </c>
      <c r="I279" s="12">
        <f>G279*F279</f>
        <v>54.900000000000006</v>
      </c>
      <c r="J279" s="10">
        <v>-0.2</v>
      </c>
      <c r="K279" s="10">
        <f>L279/D279</f>
        <v>0.10078947368421053</v>
      </c>
      <c r="L279" s="10">
        <v>0.76600000000000001</v>
      </c>
      <c r="M279" s="12">
        <f>K279*F279</f>
        <v>45.96</v>
      </c>
      <c r="N279" s="12" t="s">
        <v>1189</v>
      </c>
      <c r="O279" s="10"/>
      <c r="P279" s="10"/>
      <c r="Q279" s="12"/>
      <c r="R279" s="12">
        <f t="shared" si="160"/>
        <v>5.4600000000000009</v>
      </c>
      <c r="S279" s="20">
        <v>51.42</v>
      </c>
      <c r="T279" s="20">
        <f t="shared" si="161"/>
        <v>0</v>
      </c>
      <c r="U279" s="12">
        <v>271110</v>
      </c>
      <c r="V279" s="12" t="s">
        <v>1166</v>
      </c>
      <c r="W279" s="12"/>
      <c r="X279" s="12"/>
      <c r="Y279" s="34"/>
      <c r="Z279" s="34"/>
      <c r="AA279" s="34"/>
      <c r="AB279" s="34"/>
      <c r="AC279" s="34"/>
      <c r="AD279" s="34"/>
      <c r="AE279" s="34"/>
      <c r="AF279" s="34"/>
      <c r="AG279" s="34"/>
      <c r="AH279" s="34"/>
      <c r="AI279" s="34"/>
      <c r="AJ279" s="34"/>
      <c r="AK279" s="34"/>
    </row>
    <row r="280" spans="1:37" ht="15.75" thickBot="1" x14ac:dyDescent="0.3">
      <c r="A280" s="8"/>
      <c r="B280" s="18" t="s">
        <v>32</v>
      </c>
      <c r="C280" s="14" t="s">
        <v>560</v>
      </c>
      <c r="D280" s="14"/>
      <c r="E280" s="14">
        <f>SUM(E275:E279)</f>
        <v>261</v>
      </c>
      <c r="F280" s="15">
        <f>SUM(F275:F279)</f>
        <v>1860.4</v>
      </c>
      <c r="G280" s="16"/>
      <c r="H280" s="16"/>
      <c r="I280" s="15">
        <f>SUM(I275:I279)</f>
        <v>283.16800000000001</v>
      </c>
      <c r="J280" s="16"/>
      <c r="K280" s="16"/>
      <c r="L280" s="16"/>
      <c r="M280" s="15">
        <f>SUM(M275:M279)</f>
        <v>203.95</v>
      </c>
      <c r="N280" s="15"/>
      <c r="O280" s="16"/>
      <c r="P280" s="16"/>
      <c r="Q280" s="15"/>
      <c r="R280" s="15">
        <f t="shared" ref="R280:T280" si="162">SUM(R275:R279)</f>
        <v>22.21200000000001</v>
      </c>
      <c r="S280" s="15">
        <f t="shared" si="162"/>
        <v>226.16200000000003</v>
      </c>
      <c r="T280" s="15">
        <f t="shared" si="162"/>
        <v>0</v>
      </c>
      <c r="U280" s="15"/>
      <c r="V280" s="15"/>
      <c r="W280" s="15"/>
      <c r="X280" s="15"/>
      <c r="Y280" s="19"/>
      <c r="Z280" s="19"/>
      <c r="AA280" s="19"/>
      <c r="AB280" s="19"/>
      <c r="AC280" s="19"/>
      <c r="AD280" s="19"/>
      <c r="AE280" s="19"/>
      <c r="AF280" s="19"/>
      <c r="AG280" s="19"/>
      <c r="AH280" s="19"/>
      <c r="AI280" s="19"/>
      <c r="AJ280" s="19"/>
      <c r="AK280" s="19"/>
    </row>
    <row r="281" spans="1:37" ht="15.75" thickBot="1" x14ac:dyDescent="0.3">
      <c r="A281" s="8"/>
      <c r="B281" s="56"/>
      <c r="C281" s="57"/>
      <c r="D281" s="57"/>
      <c r="E281" s="57"/>
      <c r="F281" s="57"/>
      <c r="G281" s="57"/>
      <c r="H281" s="57"/>
      <c r="I281" s="57"/>
      <c r="J281" s="57"/>
      <c r="K281" s="57"/>
      <c r="L281" s="57"/>
      <c r="M281" s="57"/>
      <c r="N281" s="57"/>
      <c r="O281" s="57"/>
      <c r="P281" s="57"/>
      <c r="Q281" s="57"/>
      <c r="R281" s="57"/>
      <c r="S281" s="57"/>
      <c r="T281" s="57"/>
      <c r="U281" s="57"/>
      <c r="V281" s="57"/>
      <c r="W281" s="57"/>
      <c r="X281" s="57"/>
      <c r="Y281" s="57"/>
      <c r="Z281" s="57"/>
      <c r="AA281" s="57"/>
      <c r="AB281" s="57"/>
      <c r="AC281" s="57"/>
      <c r="AD281" s="57"/>
      <c r="AE281" s="57"/>
      <c r="AF281" s="57"/>
      <c r="AG281" s="57"/>
      <c r="AH281" s="57"/>
      <c r="AI281" s="57"/>
      <c r="AJ281" s="57"/>
      <c r="AK281" s="58"/>
    </row>
    <row r="282" spans="1:37" ht="15.75" thickBot="1" x14ac:dyDescent="0.3">
      <c r="B282" s="73" t="s">
        <v>570</v>
      </c>
      <c r="C282" s="9" t="s">
        <v>894</v>
      </c>
      <c r="D282" s="11">
        <v>7.7</v>
      </c>
      <c r="E282" s="9">
        <v>59</v>
      </c>
      <c r="F282" s="13">
        <f t="shared" ref="F282:F288" si="163">D282*E282</f>
        <v>454.3</v>
      </c>
      <c r="G282" s="10">
        <f t="shared" ref="G282:G288" si="164">H282/D282</f>
        <v>0.21714285714285714</v>
      </c>
      <c r="H282" s="10">
        <v>1.6719999999999999</v>
      </c>
      <c r="I282" s="12">
        <f t="shared" ref="I282:I288" si="165">G282*F282</f>
        <v>98.647999999999996</v>
      </c>
      <c r="J282" s="10">
        <v>-0.2</v>
      </c>
      <c r="K282" s="10">
        <f t="shared" ref="K282:K288" si="166">L282/D282</f>
        <v>0.21714285714285714</v>
      </c>
      <c r="L282" s="10">
        <v>1.6719999999999999</v>
      </c>
      <c r="M282" s="12">
        <f t="shared" ref="M282:M288" si="167">K282*F282</f>
        <v>98.647999999999996</v>
      </c>
      <c r="N282" s="12" t="s">
        <v>1189</v>
      </c>
      <c r="O282" s="10"/>
      <c r="P282" s="10"/>
      <c r="Q282" s="12"/>
      <c r="R282" s="12">
        <f t="shared" ref="R282:R288" si="168">S282-M282</f>
        <v>5.4279999999999973</v>
      </c>
      <c r="S282" s="20">
        <v>104.07599999999999</v>
      </c>
      <c r="T282" s="20">
        <f t="shared" ref="T282:T288" si="169">Q282</f>
        <v>0</v>
      </c>
      <c r="U282" s="12">
        <v>271410</v>
      </c>
      <c r="V282" s="12" t="s">
        <v>1166</v>
      </c>
      <c r="W282" s="12"/>
      <c r="X282" s="12"/>
      <c r="Y282" s="32" t="s">
        <v>1128</v>
      </c>
      <c r="Z282" s="32" t="s">
        <v>108</v>
      </c>
      <c r="AA282" s="32" t="s">
        <v>108</v>
      </c>
      <c r="AB282" s="32" t="s">
        <v>118</v>
      </c>
      <c r="AC282" s="32" t="s">
        <v>110</v>
      </c>
      <c r="AD282" s="32" t="s">
        <v>119</v>
      </c>
      <c r="AE282" s="32" t="s">
        <v>112</v>
      </c>
      <c r="AF282" s="32" t="s">
        <v>120</v>
      </c>
      <c r="AG282" s="32" t="s">
        <v>120</v>
      </c>
      <c r="AH282" s="32" t="s">
        <v>120</v>
      </c>
      <c r="AI282" s="32" t="s">
        <v>120</v>
      </c>
      <c r="AJ282" s="32" t="s">
        <v>120</v>
      </c>
      <c r="AK282" s="32" t="s">
        <v>120</v>
      </c>
    </row>
    <row r="283" spans="1:37" ht="15.75" thickBot="1" x14ac:dyDescent="0.3">
      <c r="B283" s="30"/>
      <c r="C283" s="9" t="s">
        <v>895</v>
      </c>
      <c r="D283" s="11">
        <v>6.9</v>
      </c>
      <c r="E283" s="9">
        <v>51</v>
      </c>
      <c r="F283" s="13">
        <f t="shared" si="163"/>
        <v>351.90000000000003</v>
      </c>
      <c r="G283" s="10">
        <f t="shared" si="164"/>
        <v>0.14927536231884059</v>
      </c>
      <c r="H283" s="10">
        <v>1.03</v>
      </c>
      <c r="I283" s="12">
        <f t="shared" si="165"/>
        <v>52.530000000000008</v>
      </c>
      <c r="J283" s="10">
        <v>-0.2</v>
      </c>
      <c r="K283" s="10">
        <f t="shared" si="166"/>
        <v>0.14927536231884059</v>
      </c>
      <c r="L283" s="10">
        <v>1.03</v>
      </c>
      <c r="M283" s="12">
        <f t="shared" si="167"/>
        <v>52.530000000000008</v>
      </c>
      <c r="N283" s="12" t="s">
        <v>1189</v>
      </c>
      <c r="O283" s="10"/>
      <c r="P283" s="10"/>
      <c r="Q283" s="12"/>
      <c r="R283" s="12">
        <f t="shared" si="168"/>
        <v>4.1819999999999951</v>
      </c>
      <c r="S283" s="20">
        <v>56.712000000000003</v>
      </c>
      <c r="T283" s="20">
        <f t="shared" si="169"/>
        <v>0</v>
      </c>
      <c r="U283" s="12">
        <v>271410</v>
      </c>
      <c r="V283" s="12" t="s">
        <v>1166</v>
      </c>
      <c r="W283" s="12"/>
      <c r="X283" s="12"/>
      <c r="Y283" s="33"/>
      <c r="Z283" s="33"/>
      <c r="AA283" s="33"/>
      <c r="AB283" s="33"/>
      <c r="AC283" s="33"/>
      <c r="AD283" s="33"/>
      <c r="AE283" s="33"/>
      <c r="AF283" s="33"/>
      <c r="AG283" s="33"/>
      <c r="AH283" s="33"/>
      <c r="AI283" s="33"/>
      <c r="AJ283" s="33"/>
      <c r="AK283" s="33"/>
    </row>
    <row r="284" spans="1:37" ht="15.75" thickBot="1" x14ac:dyDescent="0.3">
      <c r="B284" s="30"/>
      <c r="C284" s="9" t="s">
        <v>896</v>
      </c>
      <c r="D284" s="11">
        <v>6.6</v>
      </c>
      <c r="E284" s="9">
        <v>64</v>
      </c>
      <c r="F284" s="13">
        <f t="shared" si="163"/>
        <v>422.4</v>
      </c>
      <c r="G284" s="10">
        <f t="shared" si="164"/>
        <v>0.17954545454545456</v>
      </c>
      <c r="H284" s="10">
        <v>1.1850000000000001</v>
      </c>
      <c r="I284" s="12">
        <f t="shared" si="165"/>
        <v>75.84</v>
      </c>
      <c r="J284" s="10">
        <v>-0.2</v>
      </c>
      <c r="K284" s="10">
        <f t="shared" si="166"/>
        <v>0.17954545454545456</v>
      </c>
      <c r="L284" s="10">
        <v>1.1850000000000001</v>
      </c>
      <c r="M284" s="12">
        <f t="shared" si="167"/>
        <v>75.84</v>
      </c>
      <c r="N284" s="12" t="s">
        <v>1189</v>
      </c>
      <c r="O284" s="10"/>
      <c r="P284" s="10"/>
      <c r="Q284" s="12"/>
      <c r="R284" s="12">
        <f t="shared" si="168"/>
        <v>5.0559999999999974</v>
      </c>
      <c r="S284" s="20">
        <v>80.896000000000001</v>
      </c>
      <c r="T284" s="20">
        <f t="shared" si="169"/>
        <v>0</v>
      </c>
      <c r="U284" s="12">
        <v>271410</v>
      </c>
      <c r="V284" s="12" t="s">
        <v>1166</v>
      </c>
      <c r="W284" s="12"/>
      <c r="X284" s="12"/>
      <c r="Y284" s="33"/>
      <c r="Z284" s="33"/>
      <c r="AA284" s="33"/>
      <c r="AB284" s="33"/>
      <c r="AC284" s="33"/>
      <c r="AD284" s="33"/>
      <c r="AE284" s="33"/>
      <c r="AF284" s="33"/>
      <c r="AG284" s="33"/>
      <c r="AH284" s="33"/>
      <c r="AI284" s="33"/>
      <c r="AJ284" s="33"/>
      <c r="AK284" s="33"/>
    </row>
    <row r="285" spans="1:37" ht="15.75" thickBot="1" x14ac:dyDescent="0.3">
      <c r="B285" s="30"/>
      <c r="C285" s="9" t="s">
        <v>897</v>
      </c>
      <c r="D285" s="11">
        <v>5.7</v>
      </c>
      <c r="E285" s="9">
        <v>77</v>
      </c>
      <c r="F285" s="13">
        <f t="shared" si="163"/>
        <v>438.90000000000003</v>
      </c>
      <c r="G285" s="10">
        <f t="shared" si="164"/>
        <v>7.7192982456140355E-2</v>
      </c>
      <c r="H285" s="10">
        <v>0.44</v>
      </c>
      <c r="I285" s="12">
        <f t="shared" si="165"/>
        <v>33.880000000000003</v>
      </c>
      <c r="J285" s="10">
        <v>-0.2</v>
      </c>
      <c r="K285" s="10">
        <f t="shared" si="166"/>
        <v>7.7192982456140355E-2</v>
      </c>
      <c r="L285" s="10">
        <v>0.44</v>
      </c>
      <c r="M285" s="12">
        <f t="shared" si="167"/>
        <v>33.880000000000003</v>
      </c>
      <c r="N285" s="12" t="s">
        <v>1189</v>
      </c>
      <c r="O285" s="10"/>
      <c r="P285" s="10"/>
      <c r="Q285" s="12"/>
      <c r="R285" s="12">
        <f t="shared" si="168"/>
        <v>5.3900000000000006</v>
      </c>
      <c r="S285" s="20">
        <v>39.270000000000003</v>
      </c>
      <c r="T285" s="20">
        <f t="shared" si="169"/>
        <v>0</v>
      </c>
      <c r="U285" s="12">
        <v>271410</v>
      </c>
      <c r="V285" s="12" t="s">
        <v>1166</v>
      </c>
      <c r="W285" s="12"/>
      <c r="X285" s="12"/>
      <c r="Y285" s="33"/>
      <c r="Z285" s="33"/>
      <c r="AA285" s="33"/>
      <c r="AB285" s="33"/>
      <c r="AC285" s="33"/>
      <c r="AD285" s="33"/>
      <c r="AE285" s="33"/>
      <c r="AF285" s="33"/>
      <c r="AG285" s="33"/>
      <c r="AH285" s="33"/>
      <c r="AI285" s="33"/>
      <c r="AJ285" s="33"/>
      <c r="AK285" s="33"/>
    </row>
    <row r="286" spans="1:37" ht="15.75" thickBot="1" x14ac:dyDescent="0.3">
      <c r="B286" s="30"/>
      <c r="C286" s="9" t="s">
        <v>898</v>
      </c>
      <c r="D286" s="11">
        <v>2.2999999999999998</v>
      </c>
      <c r="E286" s="9">
        <v>28</v>
      </c>
      <c r="F286" s="13">
        <f t="shared" si="163"/>
        <v>64.399999999999991</v>
      </c>
      <c r="G286" s="10">
        <f t="shared" si="164"/>
        <v>0.11130434782608696</v>
      </c>
      <c r="H286" s="10">
        <v>0.25600000000000001</v>
      </c>
      <c r="I286" s="12">
        <f t="shared" si="165"/>
        <v>7.1679999999999993</v>
      </c>
      <c r="J286" s="10">
        <v>-0.2</v>
      </c>
      <c r="K286" s="10">
        <f t="shared" si="166"/>
        <v>0.11130434782608696</v>
      </c>
      <c r="L286" s="10">
        <v>0.25600000000000001</v>
      </c>
      <c r="M286" s="12">
        <f t="shared" si="167"/>
        <v>7.1679999999999993</v>
      </c>
      <c r="N286" s="12" t="s">
        <v>1189</v>
      </c>
      <c r="O286" s="10"/>
      <c r="P286" s="10"/>
      <c r="Q286" s="12"/>
      <c r="R286" s="12">
        <f t="shared" si="168"/>
        <v>0.7840000000000007</v>
      </c>
      <c r="S286" s="20">
        <v>7.952</v>
      </c>
      <c r="T286" s="20">
        <f t="shared" si="169"/>
        <v>0</v>
      </c>
      <c r="U286" s="12">
        <v>271410</v>
      </c>
      <c r="V286" s="12" t="s">
        <v>1166</v>
      </c>
      <c r="W286" s="12"/>
      <c r="X286" s="12"/>
      <c r="Y286" s="33"/>
      <c r="Z286" s="33"/>
      <c r="AA286" s="33"/>
      <c r="AB286" s="33"/>
      <c r="AC286" s="33"/>
      <c r="AD286" s="33"/>
      <c r="AE286" s="33"/>
      <c r="AF286" s="33"/>
      <c r="AG286" s="33"/>
      <c r="AH286" s="33"/>
      <c r="AI286" s="33"/>
      <c r="AJ286" s="33"/>
      <c r="AK286" s="33"/>
    </row>
    <row r="287" spans="1:37" ht="15.75" thickBot="1" x14ac:dyDescent="0.3">
      <c r="B287" s="30"/>
      <c r="C287" s="9" t="s">
        <v>899</v>
      </c>
      <c r="D287" s="11">
        <v>2.7</v>
      </c>
      <c r="E287" s="9">
        <v>51</v>
      </c>
      <c r="F287" s="13">
        <f t="shared" si="163"/>
        <v>137.70000000000002</v>
      </c>
      <c r="G287" s="10">
        <f t="shared" si="164"/>
        <v>9.5925925925925928E-2</v>
      </c>
      <c r="H287" s="10">
        <v>0.25900000000000001</v>
      </c>
      <c r="I287" s="12">
        <f t="shared" si="165"/>
        <v>13.209000000000001</v>
      </c>
      <c r="J287" s="10">
        <v>-0.2</v>
      </c>
      <c r="K287" s="10">
        <f t="shared" si="166"/>
        <v>9.5925925925925928E-2</v>
      </c>
      <c r="L287" s="10">
        <v>0.25900000000000001</v>
      </c>
      <c r="M287" s="12">
        <f t="shared" si="167"/>
        <v>13.209000000000001</v>
      </c>
      <c r="N287" s="12" t="s">
        <v>1189</v>
      </c>
      <c r="O287" s="10"/>
      <c r="P287" s="10"/>
      <c r="Q287" s="12"/>
      <c r="R287" s="12">
        <f t="shared" si="168"/>
        <v>1.6319999999999979</v>
      </c>
      <c r="S287" s="20">
        <v>14.840999999999999</v>
      </c>
      <c r="T287" s="20">
        <f t="shared" si="169"/>
        <v>0</v>
      </c>
      <c r="U287" s="12">
        <v>271410</v>
      </c>
      <c r="V287" s="12" t="s">
        <v>1166</v>
      </c>
      <c r="W287" s="12"/>
      <c r="X287" s="12"/>
      <c r="Y287" s="33"/>
      <c r="Z287" s="33"/>
      <c r="AA287" s="33"/>
      <c r="AB287" s="33"/>
      <c r="AC287" s="33"/>
      <c r="AD287" s="33"/>
      <c r="AE287" s="33"/>
      <c r="AF287" s="33"/>
      <c r="AG287" s="33"/>
      <c r="AH287" s="33"/>
      <c r="AI287" s="33"/>
      <c r="AJ287" s="33"/>
      <c r="AK287" s="33"/>
    </row>
    <row r="288" spans="1:37" ht="15.75" thickBot="1" x14ac:dyDescent="0.3">
      <c r="B288" s="31"/>
      <c r="C288" s="9" t="s">
        <v>900</v>
      </c>
      <c r="D288" s="11">
        <v>2.4</v>
      </c>
      <c r="E288" s="9">
        <v>49</v>
      </c>
      <c r="F288" s="13">
        <f t="shared" si="163"/>
        <v>117.6</v>
      </c>
      <c r="G288" s="10">
        <f t="shared" si="164"/>
        <v>9.9166666666666667E-2</v>
      </c>
      <c r="H288" s="10">
        <v>0.23799999999999999</v>
      </c>
      <c r="I288" s="12">
        <f t="shared" si="165"/>
        <v>11.661999999999999</v>
      </c>
      <c r="J288" s="10">
        <v>-0.2</v>
      </c>
      <c r="K288" s="10">
        <f t="shared" si="166"/>
        <v>9.9166666666666667E-2</v>
      </c>
      <c r="L288" s="10">
        <v>0.23799999999999999</v>
      </c>
      <c r="M288" s="12">
        <f t="shared" si="167"/>
        <v>11.661999999999999</v>
      </c>
      <c r="N288" s="12" t="s">
        <v>1189</v>
      </c>
      <c r="O288" s="10"/>
      <c r="P288" s="10"/>
      <c r="Q288" s="12"/>
      <c r="R288" s="12">
        <f t="shared" si="168"/>
        <v>1.4210000000000012</v>
      </c>
      <c r="S288" s="20">
        <v>13.083</v>
      </c>
      <c r="T288" s="20">
        <f t="shared" si="169"/>
        <v>0</v>
      </c>
      <c r="U288" s="12">
        <v>271410</v>
      </c>
      <c r="V288" s="12" t="s">
        <v>1166</v>
      </c>
      <c r="W288" s="12"/>
      <c r="X288" s="12"/>
      <c r="Y288" s="34"/>
      <c r="Z288" s="34"/>
      <c r="AA288" s="34"/>
      <c r="AB288" s="34"/>
      <c r="AC288" s="34"/>
      <c r="AD288" s="34"/>
      <c r="AE288" s="34"/>
      <c r="AF288" s="34"/>
      <c r="AG288" s="34"/>
      <c r="AH288" s="34"/>
      <c r="AI288" s="34"/>
      <c r="AJ288" s="34"/>
      <c r="AK288" s="34"/>
    </row>
    <row r="289" spans="1:37" ht="15.75" thickBot="1" x14ac:dyDescent="0.3">
      <c r="A289" s="8"/>
      <c r="B289" s="18" t="s">
        <v>32</v>
      </c>
      <c r="C289" s="14" t="s">
        <v>570</v>
      </c>
      <c r="D289" s="14"/>
      <c r="E289" s="14">
        <f>SUM(E282:E288)</f>
        <v>379</v>
      </c>
      <c r="F289" s="15">
        <f>SUM(F282:F288)</f>
        <v>1987.2</v>
      </c>
      <c r="G289" s="16"/>
      <c r="H289" s="16"/>
      <c r="I289" s="15">
        <f>SUM(I282:I288)</f>
        <v>292.93700000000001</v>
      </c>
      <c r="J289" s="16"/>
      <c r="K289" s="16"/>
      <c r="L289" s="16"/>
      <c r="M289" s="15">
        <f>SUM(M282:M288)</f>
        <v>292.93700000000001</v>
      </c>
      <c r="N289" s="15"/>
      <c r="O289" s="16"/>
      <c r="P289" s="16"/>
      <c r="Q289" s="15"/>
      <c r="R289" s="15">
        <f t="shared" ref="R289:T289" si="170">SUM(R282:R288)</f>
        <v>23.892999999999986</v>
      </c>
      <c r="S289" s="15">
        <f t="shared" si="170"/>
        <v>316.83000000000004</v>
      </c>
      <c r="T289" s="15">
        <f t="shared" si="170"/>
        <v>0</v>
      </c>
      <c r="U289" s="15"/>
      <c r="V289" s="15"/>
      <c r="W289" s="15"/>
      <c r="X289" s="15"/>
      <c r="Y289" s="19"/>
      <c r="Z289" s="19"/>
      <c r="AA289" s="19"/>
      <c r="AB289" s="19"/>
      <c r="AC289" s="19"/>
      <c r="AD289" s="19"/>
      <c r="AE289" s="19"/>
      <c r="AF289" s="19"/>
      <c r="AG289" s="19"/>
      <c r="AH289" s="19"/>
      <c r="AI289" s="19"/>
      <c r="AJ289" s="19"/>
      <c r="AK289" s="19"/>
    </row>
    <row r="290" spans="1:37" ht="15.75" thickBot="1" x14ac:dyDescent="0.3">
      <c r="A290" s="8"/>
      <c r="B290" s="56"/>
      <c r="C290" s="57"/>
      <c r="D290" s="57"/>
      <c r="E290" s="57"/>
      <c r="F290" s="57"/>
      <c r="G290" s="57"/>
      <c r="H290" s="57"/>
      <c r="I290" s="57"/>
      <c r="J290" s="57"/>
      <c r="K290" s="57"/>
      <c r="L290" s="57"/>
      <c r="M290" s="57"/>
      <c r="N290" s="57"/>
      <c r="O290" s="57"/>
      <c r="P290" s="57"/>
      <c r="Q290" s="57"/>
      <c r="R290" s="57"/>
      <c r="S290" s="57"/>
      <c r="T290" s="57"/>
      <c r="U290" s="57"/>
      <c r="V290" s="57"/>
      <c r="W290" s="57"/>
      <c r="X290" s="57"/>
      <c r="Y290" s="57"/>
      <c r="Z290" s="57"/>
      <c r="AA290" s="57"/>
      <c r="AB290" s="57"/>
      <c r="AC290" s="57"/>
      <c r="AD290" s="57"/>
      <c r="AE290" s="57"/>
      <c r="AF290" s="57"/>
      <c r="AG290" s="57"/>
      <c r="AH290" s="57"/>
      <c r="AI290" s="57"/>
      <c r="AJ290" s="57"/>
      <c r="AK290" s="58"/>
    </row>
    <row r="291" spans="1:37" ht="15.75" thickBot="1" x14ac:dyDescent="0.3">
      <c r="B291" s="73" t="s">
        <v>901</v>
      </c>
      <c r="C291" s="9" t="s">
        <v>902</v>
      </c>
      <c r="D291" s="11">
        <v>9.7880000000000003</v>
      </c>
      <c r="E291" s="9">
        <v>20</v>
      </c>
      <c r="F291" s="13">
        <f t="shared" ref="F291:F299" si="171">D291*E291</f>
        <v>195.76</v>
      </c>
      <c r="G291" s="10">
        <f t="shared" ref="G291:G299" si="172">H291/D291</f>
        <v>0.40212505108295871</v>
      </c>
      <c r="H291" s="10">
        <v>3.9359999999999999</v>
      </c>
      <c r="I291" s="12">
        <f t="shared" ref="I291:I299" si="173">G291*F291</f>
        <v>78.72</v>
      </c>
      <c r="J291" s="10">
        <v>0.1</v>
      </c>
      <c r="K291" s="10">
        <f t="shared" ref="K291:K299" si="174">L291/D291</f>
        <v>6.8246832856559053E-2</v>
      </c>
      <c r="L291" s="10">
        <v>0.66800000000000004</v>
      </c>
      <c r="M291" s="12">
        <f t="shared" ref="M291:M299" si="175">K291*F291</f>
        <v>13.36</v>
      </c>
      <c r="N291" s="12" t="s">
        <v>1189</v>
      </c>
      <c r="O291" s="10"/>
      <c r="P291" s="10"/>
      <c r="Q291" s="12"/>
      <c r="R291" s="12">
        <f t="shared" ref="R291:R299" si="176">S291-M291</f>
        <v>1.3200000000000003</v>
      </c>
      <c r="S291" s="20">
        <v>14.68</v>
      </c>
      <c r="T291" s="20">
        <f t="shared" ref="T291:T299" si="177">Q291</f>
        <v>0</v>
      </c>
      <c r="U291" s="12">
        <v>271110</v>
      </c>
      <c r="V291" s="12" t="s">
        <v>1166</v>
      </c>
      <c r="W291" s="12"/>
      <c r="X291" s="12"/>
      <c r="Y291" s="32"/>
      <c r="Z291" s="32" t="s">
        <v>108</v>
      </c>
      <c r="AA291" s="32" t="s">
        <v>108</v>
      </c>
      <c r="AB291" s="32" t="s">
        <v>118</v>
      </c>
      <c r="AC291" s="32" t="s">
        <v>110</v>
      </c>
      <c r="AD291" s="32" t="s">
        <v>119</v>
      </c>
      <c r="AE291" s="32" t="s">
        <v>112</v>
      </c>
      <c r="AF291" s="32" t="s">
        <v>120</v>
      </c>
      <c r="AG291" s="32" t="s">
        <v>120</v>
      </c>
      <c r="AH291" s="32" t="s">
        <v>120</v>
      </c>
      <c r="AI291" s="32" t="s">
        <v>120</v>
      </c>
      <c r="AJ291" s="32" t="s">
        <v>120</v>
      </c>
      <c r="AK291" s="32" t="s">
        <v>120</v>
      </c>
    </row>
    <row r="292" spans="1:37" ht="15.75" thickBot="1" x14ac:dyDescent="0.3">
      <c r="B292" s="30"/>
      <c r="C292" s="9" t="s">
        <v>903</v>
      </c>
      <c r="D292" s="11">
        <v>5</v>
      </c>
      <c r="E292" s="9">
        <v>58</v>
      </c>
      <c r="F292" s="13">
        <f t="shared" si="171"/>
        <v>290</v>
      </c>
      <c r="G292" s="10">
        <f t="shared" si="172"/>
        <v>0.12</v>
      </c>
      <c r="H292" s="10">
        <v>0.6</v>
      </c>
      <c r="I292" s="12">
        <f t="shared" si="173"/>
        <v>34.799999999999997</v>
      </c>
      <c r="J292" s="10">
        <v>0.1</v>
      </c>
      <c r="K292" s="10">
        <f t="shared" si="174"/>
        <v>6.7600000000000007E-2</v>
      </c>
      <c r="L292" s="10">
        <v>0.33800000000000002</v>
      </c>
      <c r="M292" s="12">
        <f t="shared" si="175"/>
        <v>19.604000000000003</v>
      </c>
      <c r="N292" s="12" t="s">
        <v>1189</v>
      </c>
      <c r="O292" s="10"/>
      <c r="P292" s="10"/>
      <c r="Q292" s="12"/>
      <c r="R292" s="12">
        <f t="shared" si="176"/>
        <v>3.5379999999999967</v>
      </c>
      <c r="S292" s="20">
        <v>23.141999999999999</v>
      </c>
      <c r="T292" s="20">
        <f t="shared" si="177"/>
        <v>0</v>
      </c>
      <c r="U292" s="12">
        <v>271110</v>
      </c>
      <c r="V292" s="12" t="s">
        <v>1166</v>
      </c>
      <c r="W292" s="12"/>
      <c r="X292" s="12"/>
      <c r="Y292" s="33"/>
      <c r="Z292" s="33"/>
      <c r="AA292" s="33"/>
      <c r="AB292" s="33"/>
      <c r="AC292" s="33"/>
      <c r="AD292" s="33"/>
      <c r="AE292" s="33"/>
      <c r="AF292" s="33"/>
      <c r="AG292" s="33"/>
      <c r="AH292" s="33"/>
      <c r="AI292" s="33"/>
      <c r="AJ292" s="33"/>
      <c r="AK292" s="33"/>
    </row>
    <row r="293" spans="1:37" ht="15.75" thickBot="1" x14ac:dyDescent="0.3">
      <c r="B293" s="30"/>
      <c r="C293" s="9" t="s">
        <v>904</v>
      </c>
      <c r="D293" s="11">
        <v>4.7</v>
      </c>
      <c r="E293" s="9">
        <v>49</v>
      </c>
      <c r="F293" s="13">
        <f t="shared" si="171"/>
        <v>230.3</v>
      </c>
      <c r="G293" s="10">
        <f t="shared" si="172"/>
        <v>0.18</v>
      </c>
      <c r="H293" s="10">
        <v>0.84599999999999997</v>
      </c>
      <c r="I293" s="12">
        <f t="shared" si="173"/>
        <v>41.454000000000001</v>
      </c>
      <c r="J293" s="10">
        <v>-0.35</v>
      </c>
      <c r="K293" s="10">
        <f t="shared" si="174"/>
        <v>0.18</v>
      </c>
      <c r="L293" s="10">
        <v>0.84599999999999997</v>
      </c>
      <c r="M293" s="12">
        <f t="shared" si="175"/>
        <v>41.454000000000001</v>
      </c>
      <c r="N293" s="12" t="s">
        <v>1189</v>
      </c>
      <c r="O293" s="10"/>
      <c r="P293" s="10"/>
      <c r="Q293" s="12"/>
      <c r="R293" s="12">
        <f t="shared" si="176"/>
        <v>2.7929999999999993</v>
      </c>
      <c r="S293" s="20">
        <v>44.247</v>
      </c>
      <c r="T293" s="20">
        <f t="shared" si="177"/>
        <v>0</v>
      </c>
      <c r="U293" s="12">
        <v>271110</v>
      </c>
      <c r="V293" s="12" t="s">
        <v>1166</v>
      </c>
      <c r="W293" s="12"/>
      <c r="X293" s="12"/>
      <c r="Y293" s="33"/>
      <c r="Z293" s="33"/>
      <c r="AA293" s="33"/>
      <c r="AB293" s="33"/>
      <c r="AC293" s="33"/>
      <c r="AD293" s="33"/>
      <c r="AE293" s="33"/>
      <c r="AF293" s="33"/>
      <c r="AG293" s="33"/>
      <c r="AH293" s="33"/>
      <c r="AI293" s="33"/>
      <c r="AJ293" s="33"/>
      <c r="AK293" s="33"/>
    </row>
    <row r="294" spans="1:37" ht="15.75" thickBot="1" x14ac:dyDescent="0.3">
      <c r="B294" s="30"/>
      <c r="C294" s="9" t="s">
        <v>905</v>
      </c>
      <c r="D294" s="11">
        <v>4.8470000000000004</v>
      </c>
      <c r="E294" s="9">
        <v>46</v>
      </c>
      <c r="F294" s="13">
        <f t="shared" si="171"/>
        <v>222.96200000000002</v>
      </c>
      <c r="G294" s="10">
        <f t="shared" si="172"/>
        <v>0.26346193521766037</v>
      </c>
      <c r="H294" s="10">
        <v>1.2769999999999999</v>
      </c>
      <c r="I294" s="12">
        <f t="shared" si="173"/>
        <v>58.741999999999997</v>
      </c>
      <c r="J294" s="10">
        <v>-0.35</v>
      </c>
      <c r="K294" s="10">
        <f t="shared" si="174"/>
        <v>0.26346193521766037</v>
      </c>
      <c r="L294" s="10">
        <v>1.2769999999999999</v>
      </c>
      <c r="M294" s="12">
        <f t="shared" si="175"/>
        <v>58.741999999999997</v>
      </c>
      <c r="N294" s="12" t="s">
        <v>1189</v>
      </c>
      <c r="O294" s="10"/>
      <c r="P294" s="10"/>
      <c r="Q294" s="12"/>
      <c r="R294" s="12">
        <f t="shared" si="176"/>
        <v>2.7140000000000057</v>
      </c>
      <c r="S294" s="20">
        <v>61.456000000000003</v>
      </c>
      <c r="T294" s="20">
        <f t="shared" si="177"/>
        <v>0</v>
      </c>
      <c r="U294" s="12">
        <v>271110</v>
      </c>
      <c r="V294" s="12" t="s">
        <v>1166</v>
      </c>
      <c r="W294" s="12"/>
      <c r="X294" s="12"/>
      <c r="Y294" s="33"/>
      <c r="Z294" s="33"/>
      <c r="AA294" s="33"/>
      <c r="AB294" s="33"/>
      <c r="AC294" s="33"/>
      <c r="AD294" s="33"/>
      <c r="AE294" s="33"/>
      <c r="AF294" s="33"/>
      <c r="AG294" s="33"/>
      <c r="AH294" s="33"/>
      <c r="AI294" s="33"/>
      <c r="AJ294" s="33"/>
      <c r="AK294" s="33"/>
    </row>
    <row r="295" spans="1:37" ht="15.75" thickBot="1" x14ac:dyDescent="0.3">
      <c r="B295" s="30"/>
      <c r="C295" s="9" t="s">
        <v>906</v>
      </c>
      <c r="D295" s="11">
        <v>4.5999999999999996</v>
      </c>
      <c r="E295" s="9">
        <v>36</v>
      </c>
      <c r="F295" s="13">
        <f t="shared" si="171"/>
        <v>165.6</v>
      </c>
      <c r="G295" s="10">
        <f t="shared" si="172"/>
        <v>0.12934782608695652</v>
      </c>
      <c r="H295" s="10">
        <v>0.59499999999999997</v>
      </c>
      <c r="I295" s="12">
        <f t="shared" si="173"/>
        <v>21.419999999999998</v>
      </c>
      <c r="J295" s="10">
        <v>-0.35</v>
      </c>
      <c r="K295" s="10">
        <f t="shared" si="174"/>
        <v>0.12934782608695652</v>
      </c>
      <c r="L295" s="10">
        <v>0.59499999999999997</v>
      </c>
      <c r="M295" s="12">
        <f t="shared" si="175"/>
        <v>21.419999999999998</v>
      </c>
      <c r="N295" s="12" t="s">
        <v>1189</v>
      </c>
      <c r="O295" s="10"/>
      <c r="P295" s="10"/>
      <c r="Q295" s="12"/>
      <c r="R295" s="12">
        <f t="shared" si="176"/>
        <v>2.0160000000000018</v>
      </c>
      <c r="S295" s="20">
        <v>23.436</v>
      </c>
      <c r="T295" s="20">
        <f t="shared" si="177"/>
        <v>0</v>
      </c>
      <c r="U295" s="12">
        <v>271110</v>
      </c>
      <c r="V295" s="12" t="s">
        <v>1166</v>
      </c>
      <c r="W295" s="12"/>
      <c r="X295" s="12"/>
      <c r="Y295" s="33"/>
      <c r="Z295" s="33"/>
      <c r="AA295" s="33"/>
      <c r="AB295" s="33"/>
      <c r="AC295" s="33"/>
      <c r="AD295" s="33"/>
      <c r="AE295" s="33"/>
      <c r="AF295" s="33"/>
      <c r="AG295" s="33"/>
      <c r="AH295" s="33"/>
      <c r="AI295" s="33"/>
      <c r="AJ295" s="33"/>
      <c r="AK295" s="33"/>
    </row>
    <row r="296" spans="1:37" ht="15.75" thickBot="1" x14ac:dyDescent="0.3">
      <c r="B296" s="30"/>
      <c r="C296" s="9" t="s">
        <v>907</v>
      </c>
      <c r="D296" s="11">
        <v>4.5</v>
      </c>
      <c r="E296" s="9">
        <v>69</v>
      </c>
      <c r="F296" s="13">
        <f t="shared" si="171"/>
        <v>310.5</v>
      </c>
      <c r="G296" s="10">
        <f t="shared" si="172"/>
        <v>0.13400000000000001</v>
      </c>
      <c r="H296" s="10">
        <v>0.60299999999999998</v>
      </c>
      <c r="I296" s="12">
        <f t="shared" si="173"/>
        <v>41.606999999999999</v>
      </c>
      <c r="J296" s="10">
        <v>-0.35</v>
      </c>
      <c r="K296" s="10">
        <f t="shared" si="174"/>
        <v>0.12400000000000001</v>
      </c>
      <c r="L296" s="10">
        <v>0.55800000000000005</v>
      </c>
      <c r="M296" s="12">
        <f t="shared" si="175"/>
        <v>38.502000000000002</v>
      </c>
      <c r="N296" s="12" t="s">
        <v>1189</v>
      </c>
      <c r="O296" s="10"/>
      <c r="P296" s="10"/>
      <c r="Q296" s="12"/>
      <c r="R296" s="12">
        <f t="shared" si="176"/>
        <v>3.7259999999999991</v>
      </c>
      <c r="S296" s="20">
        <v>42.228000000000002</v>
      </c>
      <c r="T296" s="20">
        <f t="shared" si="177"/>
        <v>0</v>
      </c>
      <c r="U296" s="12">
        <v>271110</v>
      </c>
      <c r="V296" s="12" t="s">
        <v>1166</v>
      </c>
      <c r="W296" s="12"/>
      <c r="X296" s="12"/>
      <c r="Y296" s="33"/>
      <c r="Z296" s="33"/>
      <c r="AA296" s="33"/>
      <c r="AB296" s="33"/>
      <c r="AC296" s="33"/>
      <c r="AD296" s="33"/>
      <c r="AE296" s="33"/>
      <c r="AF296" s="33"/>
      <c r="AG296" s="33"/>
      <c r="AH296" s="33"/>
      <c r="AI296" s="33"/>
      <c r="AJ296" s="33"/>
      <c r="AK296" s="33"/>
    </row>
    <row r="297" spans="1:37" ht="15.75" thickBot="1" x14ac:dyDescent="0.3">
      <c r="B297" s="30"/>
      <c r="C297" s="9" t="s">
        <v>908</v>
      </c>
      <c r="D297" s="11">
        <v>4.5999999999999996</v>
      </c>
      <c r="E297" s="9">
        <v>49</v>
      </c>
      <c r="F297" s="13">
        <f t="shared" si="171"/>
        <v>225.39999999999998</v>
      </c>
      <c r="G297" s="10">
        <f t="shared" si="172"/>
        <v>0.13804347826086957</v>
      </c>
      <c r="H297" s="10">
        <v>0.63500000000000001</v>
      </c>
      <c r="I297" s="12">
        <f t="shared" si="173"/>
        <v>31.114999999999998</v>
      </c>
      <c r="J297" s="10">
        <v>-0.35</v>
      </c>
      <c r="K297" s="10">
        <f t="shared" si="174"/>
        <v>0.13804347826086957</v>
      </c>
      <c r="L297" s="10">
        <v>0.63500000000000001</v>
      </c>
      <c r="M297" s="12">
        <f t="shared" si="175"/>
        <v>31.114999999999998</v>
      </c>
      <c r="N297" s="12" t="s">
        <v>1189</v>
      </c>
      <c r="O297" s="10"/>
      <c r="P297" s="10"/>
      <c r="Q297" s="12"/>
      <c r="R297" s="12">
        <f t="shared" si="176"/>
        <v>2.7440000000000033</v>
      </c>
      <c r="S297" s="20">
        <v>33.859000000000002</v>
      </c>
      <c r="T297" s="20">
        <f t="shared" si="177"/>
        <v>0</v>
      </c>
      <c r="U297" s="12">
        <v>271110</v>
      </c>
      <c r="V297" s="12" t="s">
        <v>1166</v>
      </c>
      <c r="W297" s="12"/>
      <c r="X297" s="12"/>
      <c r="Y297" s="33"/>
      <c r="Z297" s="33"/>
      <c r="AA297" s="33"/>
      <c r="AB297" s="33"/>
      <c r="AC297" s="33"/>
      <c r="AD297" s="33"/>
      <c r="AE297" s="33"/>
      <c r="AF297" s="33"/>
      <c r="AG297" s="33"/>
      <c r="AH297" s="33"/>
      <c r="AI297" s="33"/>
      <c r="AJ297" s="33"/>
      <c r="AK297" s="33"/>
    </row>
    <row r="298" spans="1:37" ht="15.75" thickBot="1" x14ac:dyDescent="0.3">
      <c r="B298" s="30"/>
      <c r="C298" s="9" t="s">
        <v>909</v>
      </c>
      <c r="D298" s="11">
        <v>4.8170000000000002</v>
      </c>
      <c r="E298" s="9">
        <v>41</v>
      </c>
      <c r="F298" s="13">
        <f t="shared" si="171"/>
        <v>197.49700000000001</v>
      </c>
      <c r="G298" s="10">
        <f t="shared" si="172"/>
        <v>0.18061033838488685</v>
      </c>
      <c r="H298" s="10">
        <v>0.87</v>
      </c>
      <c r="I298" s="12">
        <f t="shared" si="173"/>
        <v>35.67</v>
      </c>
      <c r="J298" s="10">
        <v>-0.35</v>
      </c>
      <c r="K298" s="10">
        <f t="shared" si="174"/>
        <v>0.17998754411459414</v>
      </c>
      <c r="L298" s="10">
        <v>0.86699999999999999</v>
      </c>
      <c r="M298" s="12">
        <f t="shared" si="175"/>
        <v>35.547000000000004</v>
      </c>
      <c r="N298" s="12" t="s">
        <v>1189</v>
      </c>
      <c r="O298" s="10"/>
      <c r="P298" s="10"/>
      <c r="Q298" s="12"/>
      <c r="R298" s="12">
        <f t="shared" si="176"/>
        <v>2.4189999999999969</v>
      </c>
      <c r="S298" s="20">
        <v>37.966000000000001</v>
      </c>
      <c r="T298" s="20">
        <f t="shared" si="177"/>
        <v>0</v>
      </c>
      <c r="U298" s="12">
        <v>271110</v>
      </c>
      <c r="V298" s="12" t="s">
        <v>1166</v>
      </c>
      <c r="W298" s="12"/>
      <c r="X298" s="12"/>
      <c r="Y298" s="33"/>
      <c r="Z298" s="33"/>
      <c r="AA298" s="33"/>
      <c r="AB298" s="33"/>
      <c r="AC298" s="33"/>
      <c r="AD298" s="33"/>
      <c r="AE298" s="33"/>
      <c r="AF298" s="33"/>
      <c r="AG298" s="33"/>
      <c r="AH298" s="33"/>
      <c r="AI298" s="33"/>
      <c r="AJ298" s="33"/>
      <c r="AK298" s="33"/>
    </row>
    <row r="299" spans="1:37" ht="15.75" thickBot="1" x14ac:dyDescent="0.3">
      <c r="B299" s="31"/>
      <c r="C299" s="9" t="s">
        <v>910</v>
      </c>
      <c r="D299" s="11">
        <v>4.8959999999999999</v>
      </c>
      <c r="E299" s="9">
        <v>37</v>
      </c>
      <c r="F299" s="13">
        <f t="shared" si="171"/>
        <v>181.15199999999999</v>
      </c>
      <c r="G299" s="10">
        <f t="shared" si="172"/>
        <v>0.17034313725490197</v>
      </c>
      <c r="H299" s="10">
        <v>0.83399999999999996</v>
      </c>
      <c r="I299" s="12">
        <f t="shared" si="173"/>
        <v>30.857999999999997</v>
      </c>
      <c r="J299" s="10">
        <v>-0.35</v>
      </c>
      <c r="K299" s="10">
        <f t="shared" si="174"/>
        <v>0.17034313725490197</v>
      </c>
      <c r="L299" s="10">
        <v>0.83399999999999996</v>
      </c>
      <c r="M299" s="12">
        <f t="shared" si="175"/>
        <v>30.857999999999997</v>
      </c>
      <c r="N299" s="12" t="s">
        <v>1189</v>
      </c>
      <c r="O299" s="10"/>
      <c r="P299" s="10"/>
      <c r="Q299" s="12"/>
      <c r="R299" s="12">
        <f t="shared" si="176"/>
        <v>2.220000000000006</v>
      </c>
      <c r="S299" s="20">
        <v>33.078000000000003</v>
      </c>
      <c r="T299" s="20">
        <f t="shared" si="177"/>
        <v>0</v>
      </c>
      <c r="U299" s="12">
        <v>271110</v>
      </c>
      <c r="V299" s="12" t="s">
        <v>1166</v>
      </c>
      <c r="W299" s="12"/>
      <c r="X299" s="12"/>
      <c r="Y299" s="34"/>
      <c r="Z299" s="34"/>
      <c r="AA299" s="34"/>
      <c r="AB299" s="34"/>
      <c r="AC299" s="34"/>
      <c r="AD299" s="34"/>
      <c r="AE299" s="34"/>
      <c r="AF299" s="34"/>
      <c r="AG299" s="34"/>
      <c r="AH299" s="34"/>
      <c r="AI299" s="34"/>
      <c r="AJ299" s="34"/>
      <c r="AK299" s="34"/>
    </row>
    <row r="300" spans="1:37" ht="15.75" thickBot="1" x14ac:dyDescent="0.3">
      <c r="A300" s="8"/>
      <c r="B300" s="18" t="s">
        <v>32</v>
      </c>
      <c r="C300" s="14" t="s">
        <v>901</v>
      </c>
      <c r="D300" s="14"/>
      <c r="E300" s="14">
        <f>SUM(E291:E299)</f>
        <v>405</v>
      </c>
      <c r="F300" s="15">
        <f>SUM(F291:F299)</f>
        <v>2019.171</v>
      </c>
      <c r="G300" s="16"/>
      <c r="H300" s="16"/>
      <c r="I300" s="15">
        <f>SUM(I291:I299)</f>
        <v>374.38599999999997</v>
      </c>
      <c r="J300" s="16"/>
      <c r="K300" s="16"/>
      <c r="L300" s="16"/>
      <c r="M300" s="15">
        <f>SUM(M291:M299)</f>
        <v>290.60200000000003</v>
      </c>
      <c r="N300" s="15"/>
      <c r="O300" s="16"/>
      <c r="P300" s="16"/>
      <c r="Q300" s="15"/>
      <c r="R300" s="15">
        <f t="shared" ref="R300:T300" si="178">SUM(R291:R299)</f>
        <v>23.490000000000009</v>
      </c>
      <c r="S300" s="15">
        <f t="shared" si="178"/>
        <v>314.09199999999998</v>
      </c>
      <c r="T300" s="15">
        <f t="shared" si="178"/>
        <v>0</v>
      </c>
      <c r="U300" s="15"/>
      <c r="V300" s="15"/>
      <c r="W300" s="15"/>
      <c r="X300" s="15"/>
      <c r="Y300" s="19"/>
      <c r="Z300" s="19"/>
      <c r="AA300" s="19"/>
      <c r="AB300" s="19"/>
      <c r="AC300" s="19"/>
      <c r="AD300" s="19"/>
      <c r="AE300" s="19"/>
      <c r="AF300" s="19"/>
      <c r="AG300" s="19"/>
      <c r="AH300" s="19"/>
      <c r="AI300" s="19"/>
      <c r="AJ300" s="19"/>
      <c r="AK300" s="19"/>
    </row>
    <row r="301" spans="1:37" ht="15.75" thickBot="1" x14ac:dyDescent="0.3">
      <c r="A301" s="8"/>
      <c r="B301" s="56"/>
      <c r="C301" s="57"/>
      <c r="D301" s="57"/>
      <c r="E301" s="57"/>
      <c r="F301" s="57"/>
      <c r="G301" s="57"/>
      <c r="H301" s="57"/>
      <c r="I301" s="57"/>
      <c r="J301" s="57"/>
      <c r="K301" s="57"/>
      <c r="L301" s="57"/>
      <c r="M301" s="57"/>
      <c r="N301" s="57"/>
      <c r="O301" s="57"/>
      <c r="P301" s="57"/>
      <c r="Q301" s="57"/>
      <c r="R301" s="57"/>
      <c r="S301" s="57"/>
      <c r="T301" s="57"/>
      <c r="U301" s="57"/>
      <c r="V301" s="57"/>
      <c r="W301" s="57"/>
      <c r="X301" s="57"/>
      <c r="Y301" s="57"/>
      <c r="Z301" s="57"/>
      <c r="AA301" s="57"/>
      <c r="AB301" s="57"/>
      <c r="AC301" s="57"/>
      <c r="AD301" s="57"/>
      <c r="AE301" s="57"/>
      <c r="AF301" s="57"/>
      <c r="AG301" s="57"/>
      <c r="AH301" s="57"/>
      <c r="AI301" s="57"/>
      <c r="AJ301" s="57"/>
      <c r="AK301" s="58"/>
    </row>
    <row r="302" spans="1:37" ht="15.75" thickBot="1" x14ac:dyDescent="0.3">
      <c r="B302" s="73" t="s">
        <v>911</v>
      </c>
      <c r="C302" s="9" t="s">
        <v>912</v>
      </c>
      <c r="D302" s="11">
        <v>4.7110000000000003</v>
      </c>
      <c r="E302" s="9">
        <v>26</v>
      </c>
      <c r="F302" s="13">
        <f t="shared" ref="F302:F310" si="179">D302*E302</f>
        <v>122.486</v>
      </c>
      <c r="G302" s="10">
        <f t="shared" ref="G302:G310" si="180">H302/D302</f>
        <v>0.12693695606028443</v>
      </c>
      <c r="H302" s="10">
        <v>0.59799999999999998</v>
      </c>
      <c r="I302" s="12">
        <f t="shared" ref="I302:I310" si="181">G302*F302</f>
        <v>15.548</v>
      </c>
      <c r="J302" s="10">
        <v>-0.35</v>
      </c>
      <c r="K302" s="10">
        <f t="shared" ref="K302:K310" si="182">L302/D302</f>
        <v>0.12693695606028443</v>
      </c>
      <c r="L302" s="10">
        <v>0.59799999999999998</v>
      </c>
      <c r="M302" s="12">
        <f t="shared" ref="M302:M310" si="183">K302*F302</f>
        <v>15.548</v>
      </c>
      <c r="N302" s="12" t="s">
        <v>1189</v>
      </c>
      <c r="O302" s="10"/>
      <c r="P302" s="10"/>
      <c r="Q302" s="12"/>
      <c r="R302" s="12">
        <f t="shared" ref="R302:R310" si="184">S302-M302</f>
        <v>1.4820000000000011</v>
      </c>
      <c r="S302" s="20">
        <v>17.03</v>
      </c>
      <c r="T302" s="20">
        <f t="shared" ref="T302:T310" si="185">Q302</f>
        <v>0</v>
      </c>
      <c r="U302" s="12">
        <v>271210</v>
      </c>
      <c r="V302" s="12" t="s">
        <v>1166</v>
      </c>
      <c r="W302" s="12"/>
      <c r="X302" s="12"/>
      <c r="Y302" s="32"/>
      <c r="Z302" s="32" t="s">
        <v>108</v>
      </c>
      <c r="AA302" s="32" t="s">
        <v>108</v>
      </c>
      <c r="AB302" s="32" t="s">
        <v>116</v>
      </c>
      <c r="AC302" s="32" t="s">
        <v>110</v>
      </c>
      <c r="AD302" s="32" t="s">
        <v>119</v>
      </c>
      <c r="AE302" s="32" t="s">
        <v>112</v>
      </c>
      <c r="AF302" s="32" t="s">
        <v>120</v>
      </c>
      <c r="AG302" s="32" t="s">
        <v>120</v>
      </c>
      <c r="AH302" s="32" t="s">
        <v>120</v>
      </c>
      <c r="AI302" s="32" t="s">
        <v>120</v>
      </c>
      <c r="AJ302" s="32" t="s">
        <v>120</v>
      </c>
      <c r="AK302" s="32" t="s">
        <v>120</v>
      </c>
    </row>
    <row r="303" spans="1:37" ht="15.75" thickBot="1" x14ac:dyDescent="0.3">
      <c r="B303" s="30"/>
      <c r="C303" s="9" t="s">
        <v>913</v>
      </c>
      <c r="D303" s="11">
        <v>5.3</v>
      </c>
      <c r="E303" s="9">
        <v>62</v>
      </c>
      <c r="F303" s="13">
        <f t="shared" si="179"/>
        <v>328.59999999999997</v>
      </c>
      <c r="G303" s="10">
        <f t="shared" si="180"/>
        <v>0.15622641509433963</v>
      </c>
      <c r="H303" s="10">
        <v>0.82799999999999996</v>
      </c>
      <c r="I303" s="12">
        <f t="shared" si="181"/>
        <v>51.335999999999999</v>
      </c>
      <c r="J303" s="10">
        <v>-0.35</v>
      </c>
      <c r="K303" s="10">
        <f t="shared" si="182"/>
        <v>0.15622641509433963</v>
      </c>
      <c r="L303" s="10">
        <v>0.82799999999999996</v>
      </c>
      <c r="M303" s="12">
        <f t="shared" si="183"/>
        <v>51.335999999999999</v>
      </c>
      <c r="N303" s="12" t="s">
        <v>1189</v>
      </c>
      <c r="O303" s="10"/>
      <c r="P303" s="10"/>
      <c r="Q303" s="12"/>
      <c r="R303" s="12">
        <f t="shared" si="184"/>
        <v>3.9680000000000035</v>
      </c>
      <c r="S303" s="20">
        <v>55.304000000000002</v>
      </c>
      <c r="T303" s="20">
        <f t="shared" si="185"/>
        <v>0</v>
      </c>
      <c r="U303" s="12">
        <v>271210</v>
      </c>
      <c r="V303" s="12" t="s">
        <v>1166</v>
      </c>
      <c r="W303" s="12"/>
      <c r="X303" s="12"/>
      <c r="Y303" s="33"/>
      <c r="Z303" s="33"/>
      <c r="AA303" s="33"/>
      <c r="AB303" s="33"/>
      <c r="AC303" s="33"/>
      <c r="AD303" s="33"/>
      <c r="AE303" s="33"/>
      <c r="AF303" s="33"/>
      <c r="AG303" s="33"/>
      <c r="AH303" s="33"/>
      <c r="AI303" s="33"/>
      <c r="AJ303" s="33"/>
      <c r="AK303" s="33"/>
    </row>
    <row r="304" spans="1:37" ht="15.75" thickBot="1" x14ac:dyDescent="0.3">
      <c r="B304" s="30"/>
      <c r="C304" s="9" t="s">
        <v>914</v>
      </c>
      <c r="D304" s="11">
        <v>5.51</v>
      </c>
      <c r="E304" s="9">
        <v>49</v>
      </c>
      <c r="F304" s="13">
        <f t="shared" si="179"/>
        <v>269.99</v>
      </c>
      <c r="G304" s="10">
        <f t="shared" si="180"/>
        <v>0.19909255898366607</v>
      </c>
      <c r="H304" s="10">
        <v>1.097</v>
      </c>
      <c r="I304" s="12">
        <f t="shared" si="181"/>
        <v>53.753</v>
      </c>
      <c r="J304" s="10">
        <v>-0.35</v>
      </c>
      <c r="K304" s="10">
        <f t="shared" si="182"/>
        <v>0.16243194192377497</v>
      </c>
      <c r="L304" s="10">
        <v>0.89500000000000002</v>
      </c>
      <c r="M304" s="12">
        <f t="shared" si="183"/>
        <v>43.855000000000004</v>
      </c>
      <c r="N304" s="12" t="s">
        <v>1189</v>
      </c>
      <c r="O304" s="10"/>
      <c r="P304" s="10"/>
      <c r="Q304" s="12"/>
      <c r="R304" s="12">
        <f t="shared" si="184"/>
        <v>3.2829999999999941</v>
      </c>
      <c r="S304" s="20">
        <v>47.137999999999998</v>
      </c>
      <c r="T304" s="20">
        <f t="shared" si="185"/>
        <v>0</v>
      </c>
      <c r="U304" s="12">
        <v>271210</v>
      </c>
      <c r="V304" s="12" t="s">
        <v>1166</v>
      </c>
      <c r="W304" s="12"/>
      <c r="X304" s="12"/>
      <c r="Y304" s="33"/>
      <c r="Z304" s="33"/>
      <c r="AA304" s="33"/>
      <c r="AB304" s="33"/>
      <c r="AC304" s="33"/>
      <c r="AD304" s="33"/>
      <c r="AE304" s="33"/>
      <c r="AF304" s="33"/>
      <c r="AG304" s="33"/>
      <c r="AH304" s="33"/>
      <c r="AI304" s="33"/>
      <c r="AJ304" s="33"/>
      <c r="AK304" s="33"/>
    </row>
    <row r="305" spans="1:37" ht="15.75" thickBot="1" x14ac:dyDescent="0.3">
      <c r="B305" s="30"/>
      <c r="C305" s="9" t="s">
        <v>915</v>
      </c>
      <c r="D305" s="11">
        <v>5.5</v>
      </c>
      <c r="E305" s="9">
        <v>43</v>
      </c>
      <c r="F305" s="13">
        <f t="shared" si="179"/>
        <v>236.5</v>
      </c>
      <c r="G305" s="10">
        <f t="shared" si="180"/>
        <v>8.8181818181818181E-2</v>
      </c>
      <c r="H305" s="10">
        <v>0.48499999999999999</v>
      </c>
      <c r="I305" s="12">
        <f t="shared" si="181"/>
        <v>20.855</v>
      </c>
      <c r="J305" s="10">
        <v>-0.35</v>
      </c>
      <c r="K305" s="10">
        <f t="shared" si="182"/>
        <v>8.8181818181818181E-2</v>
      </c>
      <c r="L305" s="10">
        <v>0.48499999999999999</v>
      </c>
      <c r="M305" s="12">
        <f t="shared" si="183"/>
        <v>20.855</v>
      </c>
      <c r="N305" s="12" t="s">
        <v>1189</v>
      </c>
      <c r="O305" s="10"/>
      <c r="P305" s="10"/>
      <c r="Q305" s="12"/>
      <c r="R305" s="12">
        <f t="shared" si="184"/>
        <v>2.838000000000001</v>
      </c>
      <c r="S305" s="20">
        <v>23.693000000000001</v>
      </c>
      <c r="T305" s="20">
        <f t="shared" si="185"/>
        <v>0</v>
      </c>
      <c r="U305" s="12">
        <v>271210</v>
      </c>
      <c r="V305" s="12" t="s">
        <v>1166</v>
      </c>
      <c r="W305" s="12"/>
      <c r="X305" s="12"/>
      <c r="Y305" s="33"/>
      <c r="Z305" s="33"/>
      <c r="AA305" s="33"/>
      <c r="AB305" s="33"/>
      <c r="AC305" s="33"/>
      <c r="AD305" s="33"/>
      <c r="AE305" s="33"/>
      <c r="AF305" s="33"/>
      <c r="AG305" s="33"/>
      <c r="AH305" s="33"/>
      <c r="AI305" s="33"/>
      <c r="AJ305" s="33"/>
      <c r="AK305" s="33"/>
    </row>
    <row r="306" spans="1:37" ht="15.75" thickBot="1" x14ac:dyDescent="0.3">
      <c r="B306" s="30"/>
      <c r="C306" s="9" t="s">
        <v>916</v>
      </c>
      <c r="D306" s="11">
        <v>5.8129999999999997</v>
      </c>
      <c r="E306" s="9">
        <v>45</v>
      </c>
      <c r="F306" s="13">
        <f t="shared" si="179"/>
        <v>261.58499999999998</v>
      </c>
      <c r="G306" s="10">
        <f t="shared" si="180"/>
        <v>0.22484087390332014</v>
      </c>
      <c r="H306" s="10">
        <v>1.3069999999999999</v>
      </c>
      <c r="I306" s="12">
        <f t="shared" si="181"/>
        <v>58.814999999999991</v>
      </c>
      <c r="J306" s="10">
        <v>-0.35</v>
      </c>
      <c r="K306" s="10">
        <f t="shared" si="182"/>
        <v>0.22484087390332014</v>
      </c>
      <c r="L306" s="10">
        <v>1.3069999999999999</v>
      </c>
      <c r="M306" s="12">
        <f t="shared" si="183"/>
        <v>58.814999999999991</v>
      </c>
      <c r="N306" s="12" t="s">
        <v>1189</v>
      </c>
      <c r="O306" s="10"/>
      <c r="P306" s="10"/>
      <c r="Q306" s="12"/>
      <c r="R306" s="12">
        <f t="shared" si="184"/>
        <v>3.1500000000000128</v>
      </c>
      <c r="S306" s="20">
        <v>61.965000000000003</v>
      </c>
      <c r="T306" s="20">
        <f t="shared" si="185"/>
        <v>0</v>
      </c>
      <c r="U306" s="12">
        <v>271210</v>
      </c>
      <c r="V306" s="12" t="s">
        <v>1166</v>
      </c>
      <c r="W306" s="12"/>
      <c r="X306" s="12"/>
      <c r="Y306" s="33"/>
      <c r="Z306" s="33"/>
      <c r="AA306" s="33"/>
      <c r="AB306" s="33"/>
      <c r="AC306" s="33"/>
      <c r="AD306" s="33"/>
      <c r="AE306" s="33"/>
      <c r="AF306" s="33"/>
      <c r="AG306" s="33"/>
      <c r="AH306" s="33"/>
      <c r="AI306" s="33"/>
      <c r="AJ306" s="33"/>
      <c r="AK306" s="33"/>
    </row>
    <row r="307" spans="1:37" ht="15.75" thickBot="1" x14ac:dyDescent="0.3">
      <c r="B307" s="30"/>
      <c r="C307" s="9" t="s">
        <v>917</v>
      </c>
      <c r="D307" s="11">
        <v>13.5</v>
      </c>
      <c r="E307" s="9">
        <v>24</v>
      </c>
      <c r="F307" s="13">
        <f t="shared" si="179"/>
        <v>324</v>
      </c>
      <c r="G307" s="10">
        <f t="shared" si="180"/>
        <v>0.48088888888888887</v>
      </c>
      <c r="H307" s="10">
        <v>6.492</v>
      </c>
      <c r="I307" s="12">
        <f t="shared" si="181"/>
        <v>155.80799999999999</v>
      </c>
      <c r="J307" s="10">
        <v>-0.35</v>
      </c>
      <c r="K307" s="10">
        <f t="shared" si="182"/>
        <v>0.18814814814814815</v>
      </c>
      <c r="L307" s="10">
        <v>2.54</v>
      </c>
      <c r="M307" s="12">
        <f t="shared" si="183"/>
        <v>60.96</v>
      </c>
      <c r="N307" s="12" t="s">
        <v>1189</v>
      </c>
      <c r="O307" s="10"/>
      <c r="P307" s="10"/>
      <c r="Q307" s="12"/>
      <c r="R307" s="12">
        <f t="shared" si="184"/>
        <v>3.9359999999999999</v>
      </c>
      <c r="S307" s="20">
        <v>64.896000000000001</v>
      </c>
      <c r="T307" s="20">
        <f t="shared" si="185"/>
        <v>0</v>
      </c>
      <c r="U307" s="12">
        <v>271210</v>
      </c>
      <c r="V307" s="12" t="s">
        <v>1166</v>
      </c>
      <c r="W307" s="12"/>
      <c r="X307" s="12"/>
      <c r="Y307" s="33"/>
      <c r="Z307" s="33"/>
      <c r="AA307" s="33"/>
      <c r="AB307" s="33"/>
      <c r="AC307" s="33"/>
      <c r="AD307" s="33"/>
      <c r="AE307" s="33"/>
      <c r="AF307" s="33"/>
      <c r="AG307" s="33"/>
      <c r="AH307" s="33"/>
      <c r="AI307" s="33"/>
      <c r="AJ307" s="33"/>
      <c r="AK307" s="33"/>
    </row>
    <row r="308" spans="1:37" ht="15.75" thickBot="1" x14ac:dyDescent="0.3">
      <c r="B308" s="30"/>
      <c r="C308" s="9" t="s">
        <v>918</v>
      </c>
      <c r="D308" s="11">
        <v>5.2</v>
      </c>
      <c r="E308" s="9">
        <v>81</v>
      </c>
      <c r="F308" s="13">
        <f t="shared" si="179"/>
        <v>421.2</v>
      </c>
      <c r="G308" s="10">
        <f t="shared" si="180"/>
        <v>0.14807692307692308</v>
      </c>
      <c r="H308" s="10">
        <v>0.77</v>
      </c>
      <c r="I308" s="12">
        <f t="shared" si="181"/>
        <v>62.37</v>
      </c>
      <c r="J308" s="10">
        <v>-0.35</v>
      </c>
      <c r="K308" s="10">
        <f t="shared" si="182"/>
        <v>0.14807692307692308</v>
      </c>
      <c r="L308" s="10">
        <v>0.77</v>
      </c>
      <c r="M308" s="12">
        <f t="shared" si="183"/>
        <v>62.37</v>
      </c>
      <c r="N308" s="12" t="s">
        <v>1189</v>
      </c>
      <c r="O308" s="10"/>
      <c r="P308" s="10"/>
      <c r="Q308" s="12"/>
      <c r="R308" s="12">
        <f t="shared" si="184"/>
        <v>5.1030000000000015</v>
      </c>
      <c r="S308" s="20">
        <v>67.472999999999999</v>
      </c>
      <c r="T308" s="20">
        <f t="shared" si="185"/>
        <v>0</v>
      </c>
      <c r="U308" s="12">
        <v>271210</v>
      </c>
      <c r="V308" s="12" t="s">
        <v>1166</v>
      </c>
      <c r="W308" s="12"/>
      <c r="X308" s="12"/>
      <c r="Y308" s="33"/>
      <c r="Z308" s="33"/>
      <c r="AA308" s="33"/>
      <c r="AB308" s="33"/>
      <c r="AC308" s="33"/>
      <c r="AD308" s="33"/>
      <c r="AE308" s="33"/>
      <c r="AF308" s="33"/>
      <c r="AG308" s="33"/>
      <c r="AH308" s="33"/>
      <c r="AI308" s="33"/>
      <c r="AJ308" s="33"/>
      <c r="AK308" s="33"/>
    </row>
    <row r="309" spans="1:37" ht="15.75" thickBot="1" x14ac:dyDescent="0.3">
      <c r="B309" s="30"/>
      <c r="C309" s="9" t="s">
        <v>919</v>
      </c>
      <c r="D309" s="11">
        <v>11.003</v>
      </c>
      <c r="E309" s="9">
        <v>46</v>
      </c>
      <c r="F309" s="13">
        <f t="shared" si="179"/>
        <v>506.13800000000003</v>
      </c>
      <c r="G309" s="10">
        <f t="shared" si="180"/>
        <v>0.20767063528128693</v>
      </c>
      <c r="H309" s="10">
        <v>2.2850000000000001</v>
      </c>
      <c r="I309" s="12">
        <f t="shared" si="181"/>
        <v>105.11000000000001</v>
      </c>
      <c r="J309" s="10">
        <v>-0.35</v>
      </c>
      <c r="K309" s="10">
        <f t="shared" si="182"/>
        <v>0.16795419431064257</v>
      </c>
      <c r="L309" s="10">
        <v>1.8480000000000001</v>
      </c>
      <c r="M309" s="12">
        <f t="shared" si="183"/>
        <v>85.00800000000001</v>
      </c>
      <c r="N309" s="12" t="s">
        <v>1189</v>
      </c>
      <c r="O309" s="10"/>
      <c r="P309" s="10"/>
      <c r="Q309" s="12"/>
      <c r="R309" s="12">
        <f t="shared" si="184"/>
        <v>6.1639999999999873</v>
      </c>
      <c r="S309" s="20">
        <v>91.171999999999997</v>
      </c>
      <c r="T309" s="20">
        <f t="shared" si="185"/>
        <v>0</v>
      </c>
      <c r="U309" s="12">
        <v>271210</v>
      </c>
      <c r="V309" s="12" t="s">
        <v>1166</v>
      </c>
      <c r="W309" s="12"/>
      <c r="X309" s="12"/>
      <c r="Y309" s="33"/>
      <c r="Z309" s="33"/>
      <c r="AA309" s="33"/>
      <c r="AB309" s="33"/>
      <c r="AC309" s="33"/>
      <c r="AD309" s="33"/>
      <c r="AE309" s="33"/>
      <c r="AF309" s="33"/>
      <c r="AG309" s="33"/>
      <c r="AH309" s="33"/>
      <c r="AI309" s="33"/>
      <c r="AJ309" s="33"/>
      <c r="AK309" s="33"/>
    </row>
    <row r="310" spans="1:37" ht="15.75" thickBot="1" x14ac:dyDescent="0.3">
      <c r="B310" s="31"/>
      <c r="C310" s="9" t="s">
        <v>920</v>
      </c>
      <c r="D310" s="11">
        <v>6.6</v>
      </c>
      <c r="E310" s="9">
        <v>27</v>
      </c>
      <c r="F310" s="13">
        <f t="shared" si="179"/>
        <v>178.2</v>
      </c>
      <c r="G310" s="10">
        <f t="shared" si="180"/>
        <v>0.12424242424242424</v>
      </c>
      <c r="H310" s="10">
        <v>0.82</v>
      </c>
      <c r="I310" s="12">
        <f t="shared" si="181"/>
        <v>22.139999999999997</v>
      </c>
      <c r="J310" s="10">
        <v>-0.35</v>
      </c>
      <c r="K310" s="10">
        <f t="shared" si="182"/>
        <v>0.12424242424242424</v>
      </c>
      <c r="L310" s="10">
        <v>0.82</v>
      </c>
      <c r="M310" s="12">
        <f t="shared" si="183"/>
        <v>22.139999999999997</v>
      </c>
      <c r="N310" s="12" t="s">
        <v>1189</v>
      </c>
      <c r="O310" s="10"/>
      <c r="P310" s="10"/>
      <c r="Q310" s="12"/>
      <c r="R310" s="12">
        <f t="shared" si="184"/>
        <v>2.1600000000000037</v>
      </c>
      <c r="S310" s="20">
        <v>24.3</v>
      </c>
      <c r="T310" s="20">
        <f t="shared" si="185"/>
        <v>0</v>
      </c>
      <c r="U310" s="12">
        <v>271210</v>
      </c>
      <c r="V310" s="12" t="s">
        <v>1166</v>
      </c>
      <c r="W310" s="12"/>
      <c r="X310" s="12"/>
      <c r="Y310" s="34"/>
      <c r="Z310" s="34"/>
      <c r="AA310" s="34"/>
      <c r="AB310" s="34"/>
      <c r="AC310" s="34"/>
      <c r="AD310" s="34"/>
      <c r="AE310" s="34"/>
      <c r="AF310" s="34"/>
      <c r="AG310" s="34"/>
      <c r="AH310" s="34"/>
      <c r="AI310" s="34"/>
      <c r="AJ310" s="34"/>
      <c r="AK310" s="34"/>
    </row>
    <row r="311" spans="1:37" ht="15.75" thickBot="1" x14ac:dyDescent="0.3">
      <c r="A311" s="8"/>
      <c r="B311" s="18" t="s">
        <v>32</v>
      </c>
      <c r="C311" s="14" t="s">
        <v>911</v>
      </c>
      <c r="D311" s="14"/>
      <c r="E311" s="14">
        <f>SUM(E302:E310)</f>
        <v>403</v>
      </c>
      <c r="F311" s="15">
        <f>SUM(F302:F310)</f>
        <v>2648.6990000000001</v>
      </c>
      <c r="G311" s="16"/>
      <c r="H311" s="16"/>
      <c r="I311" s="15">
        <f>SUM(I302:I310)</f>
        <v>545.73500000000001</v>
      </c>
      <c r="J311" s="16"/>
      <c r="K311" s="16"/>
      <c r="L311" s="16"/>
      <c r="M311" s="15">
        <f>SUM(M302:M310)</f>
        <v>420.88699999999994</v>
      </c>
      <c r="N311" s="15"/>
      <c r="O311" s="16"/>
      <c r="P311" s="16"/>
      <c r="Q311" s="15"/>
      <c r="R311" s="15">
        <f t="shared" ref="R311:T311" si="186">SUM(R302:R310)</f>
        <v>32.084000000000003</v>
      </c>
      <c r="S311" s="15">
        <f t="shared" si="186"/>
        <v>452.97100000000006</v>
      </c>
      <c r="T311" s="15">
        <f t="shared" si="186"/>
        <v>0</v>
      </c>
      <c r="U311" s="15"/>
      <c r="V311" s="15"/>
      <c r="W311" s="15"/>
      <c r="X311" s="15"/>
      <c r="Y311" s="19"/>
      <c r="Z311" s="19"/>
      <c r="AA311" s="19"/>
      <c r="AB311" s="19"/>
      <c r="AC311" s="19"/>
      <c r="AD311" s="19"/>
      <c r="AE311" s="19"/>
      <c r="AF311" s="19"/>
      <c r="AG311" s="19"/>
      <c r="AH311" s="19"/>
      <c r="AI311" s="19"/>
      <c r="AJ311" s="19"/>
      <c r="AK311" s="19"/>
    </row>
    <row r="312" spans="1:37" ht="15.75" thickBot="1" x14ac:dyDescent="0.3">
      <c r="A312" s="8"/>
      <c r="B312" s="56"/>
      <c r="C312" s="57"/>
      <c r="D312" s="57"/>
      <c r="E312" s="57"/>
      <c r="F312" s="57"/>
      <c r="G312" s="57"/>
      <c r="H312" s="57"/>
      <c r="I312" s="57"/>
      <c r="J312" s="57"/>
      <c r="K312" s="57"/>
      <c r="L312" s="57"/>
      <c r="M312" s="57"/>
      <c r="N312" s="57"/>
      <c r="O312" s="57"/>
      <c r="P312" s="57"/>
      <c r="Q312" s="57"/>
      <c r="R312" s="57"/>
      <c r="S312" s="57"/>
      <c r="T312" s="57"/>
      <c r="U312" s="57"/>
      <c r="V312" s="57"/>
      <c r="W312" s="57"/>
      <c r="X312" s="57"/>
      <c r="Y312" s="57"/>
      <c r="Z312" s="57"/>
      <c r="AA312" s="57"/>
      <c r="AB312" s="57"/>
      <c r="AC312" s="57"/>
      <c r="AD312" s="57"/>
      <c r="AE312" s="57"/>
      <c r="AF312" s="57"/>
      <c r="AG312" s="57"/>
      <c r="AH312" s="57"/>
      <c r="AI312" s="57"/>
      <c r="AJ312" s="57"/>
      <c r="AK312" s="58"/>
    </row>
    <row r="313" spans="1:37" ht="15.75" thickBot="1" x14ac:dyDescent="0.3">
      <c r="B313" s="73" t="s">
        <v>921</v>
      </c>
      <c r="C313" s="9" t="s">
        <v>922</v>
      </c>
      <c r="D313" s="11">
        <v>7.9560000000000004</v>
      </c>
      <c r="E313" s="9">
        <v>50</v>
      </c>
      <c r="F313" s="13">
        <f t="shared" ref="F313:F319" si="187">D313*E313</f>
        <v>397.8</v>
      </c>
      <c r="G313" s="10">
        <f t="shared" ref="G313:G319" si="188">H313/D313</f>
        <v>0.21807440925087984</v>
      </c>
      <c r="H313" s="10">
        <v>1.7350000000000001</v>
      </c>
      <c r="I313" s="12">
        <f t="shared" ref="I313:I319" si="189">G313*F313</f>
        <v>86.75</v>
      </c>
      <c r="J313" s="10">
        <v>-0.35</v>
      </c>
      <c r="K313" s="10">
        <f t="shared" ref="K313:K319" si="190">L313/D313</f>
        <v>0.21807440925087984</v>
      </c>
      <c r="L313" s="10">
        <v>1.7350000000000001</v>
      </c>
      <c r="M313" s="12">
        <f t="shared" ref="M313:M319" si="191">K313*F313</f>
        <v>86.75</v>
      </c>
      <c r="N313" s="12" t="s">
        <v>1189</v>
      </c>
      <c r="O313" s="10"/>
      <c r="P313" s="10"/>
      <c r="Q313" s="12"/>
      <c r="R313" s="12">
        <f t="shared" ref="R313:R319" si="192">S313-M313</f>
        <v>4.8499999999999943</v>
      </c>
      <c r="S313" s="20">
        <v>91.6</v>
      </c>
      <c r="T313" s="20">
        <f t="shared" ref="T313:T319" si="193">Q313</f>
        <v>0</v>
      </c>
      <c r="U313" s="12">
        <v>272410</v>
      </c>
      <c r="V313" s="12" t="s">
        <v>1170</v>
      </c>
      <c r="W313" s="12"/>
      <c r="X313" s="12"/>
      <c r="Y313" s="32"/>
      <c r="Z313" s="32" t="s">
        <v>108</v>
      </c>
      <c r="AA313" s="32" t="s">
        <v>108</v>
      </c>
      <c r="AB313" s="32" t="s">
        <v>118</v>
      </c>
      <c r="AC313" s="32" t="s">
        <v>110</v>
      </c>
      <c r="AD313" s="32" t="s">
        <v>119</v>
      </c>
      <c r="AE313" s="32" t="s">
        <v>117</v>
      </c>
      <c r="AF313" s="32" t="s">
        <v>120</v>
      </c>
      <c r="AG313" s="32" t="s">
        <v>120</v>
      </c>
      <c r="AH313" s="32" t="s">
        <v>120</v>
      </c>
      <c r="AI313" s="32" t="s">
        <v>120</v>
      </c>
      <c r="AJ313" s="32" t="s">
        <v>120</v>
      </c>
      <c r="AK313" s="32" t="s">
        <v>120</v>
      </c>
    </row>
    <row r="314" spans="1:37" ht="15.75" thickBot="1" x14ac:dyDescent="0.3">
      <c r="B314" s="30"/>
      <c r="C314" s="9" t="s">
        <v>923</v>
      </c>
      <c r="D314" s="11">
        <v>7.2480000000000002</v>
      </c>
      <c r="E314" s="9">
        <v>38</v>
      </c>
      <c r="F314" s="13">
        <f t="shared" si="187"/>
        <v>275.42400000000004</v>
      </c>
      <c r="G314" s="10">
        <f t="shared" si="188"/>
        <v>0.1870860927152318</v>
      </c>
      <c r="H314" s="10">
        <v>1.3560000000000001</v>
      </c>
      <c r="I314" s="12">
        <f t="shared" si="189"/>
        <v>51.528000000000013</v>
      </c>
      <c r="J314" s="10">
        <v>-0.35</v>
      </c>
      <c r="K314" s="10">
        <f t="shared" si="190"/>
        <v>0.1870860927152318</v>
      </c>
      <c r="L314" s="10">
        <v>1.3560000000000001</v>
      </c>
      <c r="M314" s="12">
        <f t="shared" si="191"/>
        <v>51.528000000000013</v>
      </c>
      <c r="N314" s="12" t="s">
        <v>1189</v>
      </c>
      <c r="O314" s="10"/>
      <c r="P314" s="10"/>
      <c r="Q314" s="12"/>
      <c r="R314" s="12">
        <f t="shared" si="192"/>
        <v>3.343999999999987</v>
      </c>
      <c r="S314" s="20">
        <v>54.872</v>
      </c>
      <c r="T314" s="20">
        <f t="shared" si="193"/>
        <v>0</v>
      </c>
      <c r="U314" s="12">
        <v>272410</v>
      </c>
      <c r="V314" s="12" t="s">
        <v>1170</v>
      </c>
      <c r="W314" s="12"/>
      <c r="X314" s="12"/>
      <c r="Y314" s="33"/>
      <c r="Z314" s="33"/>
      <c r="AA314" s="33"/>
      <c r="AB314" s="33"/>
      <c r="AC314" s="33"/>
      <c r="AD314" s="33"/>
      <c r="AE314" s="33"/>
      <c r="AF314" s="33"/>
      <c r="AG314" s="33"/>
      <c r="AH314" s="33"/>
      <c r="AI314" s="33"/>
      <c r="AJ314" s="33"/>
      <c r="AK314" s="33"/>
    </row>
    <row r="315" spans="1:37" ht="15.75" thickBot="1" x14ac:dyDescent="0.3">
      <c r="B315" s="30"/>
      <c r="C315" s="9" t="s">
        <v>924</v>
      </c>
      <c r="D315" s="11">
        <v>6.3339999999999996</v>
      </c>
      <c r="E315" s="9">
        <v>43</v>
      </c>
      <c r="F315" s="13">
        <f t="shared" si="187"/>
        <v>272.36199999999997</v>
      </c>
      <c r="G315" s="10">
        <f t="shared" si="188"/>
        <v>0.24944742658667513</v>
      </c>
      <c r="H315" s="10">
        <v>1.58</v>
      </c>
      <c r="I315" s="12">
        <f t="shared" si="189"/>
        <v>67.94</v>
      </c>
      <c r="J315" s="10">
        <v>-0.35</v>
      </c>
      <c r="K315" s="10">
        <f t="shared" si="190"/>
        <v>0.24944742658667513</v>
      </c>
      <c r="L315" s="10">
        <v>1.58</v>
      </c>
      <c r="M315" s="12">
        <f t="shared" si="191"/>
        <v>67.94</v>
      </c>
      <c r="N315" s="12" t="s">
        <v>1189</v>
      </c>
      <c r="O315" s="10"/>
      <c r="P315" s="10"/>
      <c r="Q315" s="12"/>
      <c r="R315" s="12">
        <f t="shared" si="192"/>
        <v>3.311000000000007</v>
      </c>
      <c r="S315" s="20">
        <v>71.251000000000005</v>
      </c>
      <c r="T315" s="20">
        <f t="shared" si="193"/>
        <v>0</v>
      </c>
      <c r="U315" s="12">
        <v>272410</v>
      </c>
      <c r="V315" s="12" t="s">
        <v>1170</v>
      </c>
      <c r="W315" s="12"/>
      <c r="X315" s="12"/>
      <c r="Y315" s="33"/>
      <c r="Z315" s="33"/>
      <c r="AA315" s="33"/>
      <c r="AB315" s="33"/>
      <c r="AC315" s="33"/>
      <c r="AD315" s="33"/>
      <c r="AE315" s="33"/>
      <c r="AF315" s="33"/>
      <c r="AG315" s="33"/>
      <c r="AH315" s="33"/>
      <c r="AI315" s="33"/>
      <c r="AJ315" s="33"/>
      <c r="AK315" s="33"/>
    </row>
    <row r="316" spans="1:37" ht="15.75" thickBot="1" x14ac:dyDescent="0.3">
      <c r="B316" s="30"/>
      <c r="C316" s="9" t="s">
        <v>925</v>
      </c>
      <c r="D316" s="11">
        <v>6.6959999999999997</v>
      </c>
      <c r="E316" s="9">
        <v>51</v>
      </c>
      <c r="F316" s="13">
        <f t="shared" si="187"/>
        <v>341.49599999999998</v>
      </c>
      <c r="G316" s="10">
        <f t="shared" si="188"/>
        <v>0.31451612903225806</v>
      </c>
      <c r="H316" s="10">
        <v>2.1059999999999999</v>
      </c>
      <c r="I316" s="12">
        <f t="shared" si="189"/>
        <v>107.40599999999999</v>
      </c>
      <c r="J316" s="10">
        <v>-0.35</v>
      </c>
      <c r="K316" s="10">
        <f t="shared" si="190"/>
        <v>0.30107526881720431</v>
      </c>
      <c r="L316" s="10">
        <v>2.016</v>
      </c>
      <c r="M316" s="12">
        <f t="shared" si="191"/>
        <v>102.816</v>
      </c>
      <c r="N316" s="12" t="s">
        <v>1189</v>
      </c>
      <c r="O316" s="10"/>
      <c r="P316" s="10"/>
      <c r="Q316" s="12"/>
      <c r="R316" s="12">
        <f t="shared" si="192"/>
        <v>4.1820000000000022</v>
      </c>
      <c r="S316" s="20">
        <v>106.998</v>
      </c>
      <c r="T316" s="20">
        <f t="shared" si="193"/>
        <v>0</v>
      </c>
      <c r="U316" s="12">
        <v>272410</v>
      </c>
      <c r="V316" s="12" t="s">
        <v>1170</v>
      </c>
      <c r="W316" s="12"/>
      <c r="X316" s="12"/>
      <c r="Y316" s="33"/>
      <c r="Z316" s="33"/>
      <c r="AA316" s="33"/>
      <c r="AB316" s="33"/>
      <c r="AC316" s="33"/>
      <c r="AD316" s="33"/>
      <c r="AE316" s="33"/>
      <c r="AF316" s="33"/>
      <c r="AG316" s="33"/>
      <c r="AH316" s="33"/>
      <c r="AI316" s="33"/>
      <c r="AJ316" s="33"/>
      <c r="AK316" s="33"/>
    </row>
    <row r="317" spans="1:37" ht="15.75" thickBot="1" x14ac:dyDescent="0.3">
      <c r="B317" s="30"/>
      <c r="C317" s="9" t="s">
        <v>926</v>
      </c>
      <c r="D317" s="11">
        <v>6.2869999999999999</v>
      </c>
      <c r="E317" s="9">
        <v>48</v>
      </c>
      <c r="F317" s="13">
        <f t="shared" si="187"/>
        <v>301.77600000000001</v>
      </c>
      <c r="G317" s="10">
        <f t="shared" si="188"/>
        <v>0.2412915540003181</v>
      </c>
      <c r="H317" s="10">
        <v>1.5169999999999999</v>
      </c>
      <c r="I317" s="12">
        <f t="shared" si="189"/>
        <v>72.816000000000003</v>
      </c>
      <c r="J317" s="10">
        <v>-0.35</v>
      </c>
      <c r="K317" s="10">
        <f t="shared" si="190"/>
        <v>0.23811038651184988</v>
      </c>
      <c r="L317" s="10">
        <v>1.4970000000000001</v>
      </c>
      <c r="M317" s="12">
        <f t="shared" si="191"/>
        <v>71.856000000000009</v>
      </c>
      <c r="N317" s="12" t="s">
        <v>1189</v>
      </c>
      <c r="O317" s="10"/>
      <c r="P317" s="10"/>
      <c r="Q317" s="12"/>
      <c r="R317" s="12">
        <f t="shared" si="192"/>
        <v>3.695999999999998</v>
      </c>
      <c r="S317" s="20">
        <v>75.552000000000007</v>
      </c>
      <c r="T317" s="20">
        <f t="shared" si="193"/>
        <v>0</v>
      </c>
      <c r="U317" s="12">
        <v>272410</v>
      </c>
      <c r="V317" s="12" t="s">
        <v>1170</v>
      </c>
      <c r="W317" s="12"/>
      <c r="X317" s="12"/>
      <c r="Y317" s="33"/>
      <c r="Z317" s="33"/>
      <c r="AA317" s="33"/>
      <c r="AB317" s="33"/>
      <c r="AC317" s="33"/>
      <c r="AD317" s="33"/>
      <c r="AE317" s="33"/>
      <c r="AF317" s="33"/>
      <c r="AG317" s="33"/>
      <c r="AH317" s="33"/>
      <c r="AI317" s="33"/>
      <c r="AJ317" s="33"/>
      <c r="AK317" s="33"/>
    </row>
    <row r="318" spans="1:37" ht="15.75" thickBot="1" x14ac:dyDescent="0.3">
      <c r="B318" s="30"/>
      <c r="C318" s="9" t="s">
        <v>927</v>
      </c>
      <c r="D318" s="11">
        <v>5.5709999999999997</v>
      </c>
      <c r="E318" s="9">
        <v>49</v>
      </c>
      <c r="F318" s="13">
        <f t="shared" si="187"/>
        <v>272.97899999999998</v>
      </c>
      <c r="G318" s="10">
        <f t="shared" si="188"/>
        <v>0.30389517142344286</v>
      </c>
      <c r="H318" s="10">
        <v>1.6930000000000001</v>
      </c>
      <c r="I318" s="12">
        <f t="shared" si="189"/>
        <v>82.957000000000008</v>
      </c>
      <c r="J318" s="10">
        <v>-0.35</v>
      </c>
      <c r="K318" s="10">
        <f t="shared" si="190"/>
        <v>0.2532758930174116</v>
      </c>
      <c r="L318" s="10">
        <v>1.411</v>
      </c>
      <c r="M318" s="12">
        <f t="shared" si="191"/>
        <v>69.138999999999996</v>
      </c>
      <c r="N318" s="12" t="s">
        <v>1189</v>
      </c>
      <c r="O318" s="10"/>
      <c r="P318" s="10"/>
      <c r="Q318" s="12"/>
      <c r="R318" s="12">
        <f t="shared" si="192"/>
        <v>3.3320000000000078</v>
      </c>
      <c r="S318" s="20">
        <v>72.471000000000004</v>
      </c>
      <c r="T318" s="20">
        <f t="shared" si="193"/>
        <v>0</v>
      </c>
      <c r="U318" s="12">
        <v>272410</v>
      </c>
      <c r="V318" s="12" t="s">
        <v>1170</v>
      </c>
      <c r="W318" s="12"/>
      <c r="X318" s="12"/>
      <c r="Y318" s="33"/>
      <c r="Z318" s="33"/>
      <c r="AA318" s="33"/>
      <c r="AB318" s="33"/>
      <c r="AC318" s="33"/>
      <c r="AD318" s="33"/>
      <c r="AE318" s="33"/>
      <c r="AF318" s="33"/>
      <c r="AG318" s="33"/>
      <c r="AH318" s="33"/>
      <c r="AI318" s="33"/>
      <c r="AJ318" s="33"/>
      <c r="AK318" s="33"/>
    </row>
    <row r="319" spans="1:37" ht="15.75" thickBot="1" x14ac:dyDescent="0.3">
      <c r="B319" s="31"/>
      <c r="C319" s="9" t="s">
        <v>928</v>
      </c>
      <c r="D319" s="11">
        <v>5.5170000000000003</v>
      </c>
      <c r="E319" s="9">
        <v>55</v>
      </c>
      <c r="F319" s="13">
        <f t="shared" si="187"/>
        <v>303.435</v>
      </c>
      <c r="G319" s="10">
        <f t="shared" si="188"/>
        <v>0.2082653616095704</v>
      </c>
      <c r="H319" s="10">
        <v>1.149</v>
      </c>
      <c r="I319" s="12">
        <f t="shared" si="189"/>
        <v>63.194999999999993</v>
      </c>
      <c r="J319" s="10">
        <v>-0.35</v>
      </c>
      <c r="K319" s="10">
        <f t="shared" si="190"/>
        <v>0.18017038245423236</v>
      </c>
      <c r="L319" s="10">
        <v>0.99399999999999999</v>
      </c>
      <c r="M319" s="12">
        <f t="shared" si="191"/>
        <v>54.669999999999995</v>
      </c>
      <c r="N319" s="12" t="s">
        <v>1189</v>
      </c>
      <c r="O319" s="10"/>
      <c r="P319" s="10"/>
      <c r="Q319" s="12"/>
      <c r="R319" s="12">
        <f t="shared" si="192"/>
        <v>3.6850000000000023</v>
      </c>
      <c r="S319" s="20">
        <v>58.354999999999997</v>
      </c>
      <c r="T319" s="20">
        <f t="shared" si="193"/>
        <v>0</v>
      </c>
      <c r="U319" s="12">
        <v>272410</v>
      </c>
      <c r="V319" s="12" t="s">
        <v>1170</v>
      </c>
      <c r="W319" s="12"/>
      <c r="X319" s="12"/>
      <c r="Y319" s="34"/>
      <c r="Z319" s="34"/>
      <c r="AA319" s="34"/>
      <c r="AB319" s="34"/>
      <c r="AC319" s="34"/>
      <c r="AD319" s="34"/>
      <c r="AE319" s="34"/>
      <c r="AF319" s="34"/>
      <c r="AG319" s="34"/>
      <c r="AH319" s="34"/>
      <c r="AI319" s="34"/>
      <c r="AJ319" s="34"/>
      <c r="AK319" s="34"/>
    </row>
    <row r="320" spans="1:37" ht="15.75" thickBot="1" x14ac:dyDescent="0.3">
      <c r="A320" s="8"/>
      <c r="B320" s="18" t="s">
        <v>32</v>
      </c>
      <c r="C320" s="14" t="s">
        <v>921</v>
      </c>
      <c r="D320" s="14"/>
      <c r="E320" s="14">
        <f>SUM(E313:E319)</f>
        <v>334</v>
      </c>
      <c r="F320" s="15">
        <f>SUM(F313:F319)</f>
        <v>2165.2719999999999</v>
      </c>
      <c r="G320" s="16"/>
      <c r="H320" s="16"/>
      <c r="I320" s="15">
        <f>SUM(I313:I319)</f>
        <v>532.5920000000001</v>
      </c>
      <c r="J320" s="16"/>
      <c r="K320" s="16"/>
      <c r="L320" s="16"/>
      <c r="M320" s="15">
        <f>SUM(M313:M319)</f>
        <v>504.69900000000001</v>
      </c>
      <c r="N320" s="15"/>
      <c r="O320" s="16"/>
      <c r="P320" s="16"/>
      <c r="Q320" s="15"/>
      <c r="R320" s="15">
        <f t="shared" ref="R320:T320" si="194">SUM(R313:R319)</f>
        <v>26.4</v>
      </c>
      <c r="S320" s="15">
        <f t="shared" si="194"/>
        <v>531.09900000000005</v>
      </c>
      <c r="T320" s="15">
        <f t="shared" si="194"/>
        <v>0</v>
      </c>
      <c r="U320" s="15"/>
      <c r="V320" s="15"/>
      <c r="W320" s="15"/>
      <c r="X320" s="15"/>
      <c r="Y320" s="19"/>
      <c r="Z320" s="19"/>
      <c r="AA320" s="19"/>
      <c r="AB320" s="19"/>
      <c r="AC320" s="19"/>
      <c r="AD320" s="19"/>
      <c r="AE320" s="19"/>
      <c r="AF320" s="19"/>
      <c r="AG320" s="19"/>
      <c r="AH320" s="19"/>
      <c r="AI320" s="19"/>
      <c r="AJ320" s="19"/>
      <c r="AK320" s="19"/>
    </row>
    <row r="321" spans="1:37" ht="15.75" thickBot="1" x14ac:dyDescent="0.3">
      <c r="A321" s="8"/>
      <c r="B321" s="56"/>
      <c r="C321" s="57"/>
      <c r="D321" s="57"/>
      <c r="E321" s="57"/>
      <c r="F321" s="57"/>
      <c r="G321" s="57"/>
      <c r="H321" s="57"/>
      <c r="I321" s="57"/>
      <c r="J321" s="57"/>
      <c r="K321" s="57"/>
      <c r="L321" s="57"/>
      <c r="M321" s="57"/>
      <c r="N321" s="57"/>
      <c r="O321" s="57"/>
      <c r="P321" s="57"/>
      <c r="Q321" s="57"/>
      <c r="R321" s="57"/>
      <c r="S321" s="57"/>
      <c r="T321" s="57"/>
      <c r="U321" s="57"/>
      <c r="V321" s="57"/>
      <c r="W321" s="57"/>
      <c r="X321" s="57"/>
      <c r="Y321" s="57"/>
      <c r="Z321" s="57"/>
      <c r="AA321" s="57"/>
      <c r="AB321" s="57"/>
      <c r="AC321" s="57"/>
      <c r="AD321" s="57"/>
      <c r="AE321" s="57"/>
      <c r="AF321" s="57"/>
      <c r="AG321" s="57"/>
      <c r="AH321" s="57"/>
      <c r="AI321" s="57"/>
      <c r="AJ321" s="57"/>
      <c r="AK321" s="58"/>
    </row>
    <row r="322" spans="1:37" ht="15.75" thickBot="1" x14ac:dyDescent="0.3">
      <c r="B322" s="73" t="s">
        <v>929</v>
      </c>
      <c r="C322" s="9" t="s">
        <v>930</v>
      </c>
      <c r="D322" s="11">
        <v>2.9</v>
      </c>
      <c r="E322" s="9">
        <v>43</v>
      </c>
      <c r="F322" s="13">
        <f>D322*E322</f>
        <v>124.7</v>
      </c>
      <c r="G322" s="10">
        <f>H322/D322</f>
        <v>0.10275862068965518</v>
      </c>
      <c r="H322" s="10">
        <v>0.29799999999999999</v>
      </c>
      <c r="I322" s="12">
        <f>G322*F322</f>
        <v>12.814</v>
      </c>
      <c r="J322" s="10">
        <v>-0.35</v>
      </c>
      <c r="K322" s="10">
        <f>L322/D322</f>
        <v>0.10275862068965518</v>
      </c>
      <c r="L322" s="10">
        <v>0.29799999999999999</v>
      </c>
      <c r="M322" s="12">
        <f>K322*F322</f>
        <v>12.814</v>
      </c>
      <c r="N322" s="12" t="s">
        <v>1189</v>
      </c>
      <c r="O322" s="10"/>
      <c r="P322" s="10"/>
      <c r="Q322" s="12"/>
      <c r="R322" s="12">
        <f t="shared" ref="R322:R326" si="195">S322-M322</f>
        <v>1.5050000000000008</v>
      </c>
      <c r="S322" s="20">
        <v>14.319000000000001</v>
      </c>
      <c r="T322" s="20">
        <f t="shared" ref="T322:T326" si="196">Q322</f>
        <v>0</v>
      </c>
      <c r="U322" s="12">
        <v>271110</v>
      </c>
      <c r="V322" s="12" t="s">
        <v>1166</v>
      </c>
      <c r="W322" s="12"/>
      <c r="X322" s="12"/>
      <c r="Y322" s="32"/>
      <c r="Z322" s="32" t="s">
        <v>108</v>
      </c>
      <c r="AA322" s="32" t="s">
        <v>108</v>
      </c>
      <c r="AB322" s="32" t="s">
        <v>118</v>
      </c>
      <c r="AC322" s="32" t="s">
        <v>110</v>
      </c>
      <c r="AD322" s="32" t="s">
        <v>119</v>
      </c>
      <c r="AE322" s="32" t="s">
        <v>112</v>
      </c>
      <c r="AF322" s="32" t="s">
        <v>120</v>
      </c>
      <c r="AG322" s="32" t="s">
        <v>120</v>
      </c>
      <c r="AH322" s="32" t="s">
        <v>120</v>
      </c>
      <c r="AI322" s="32" t="s">
        <v>120</v>
      </c>
      <c r="AJ322" s="32" t="s">
        <v>120</v>
      </c>
      <c r="AK322" s="32" t="s">
        <v>120</v>
      </c>
    </row>
    <row r="323" spans="1:37" ht="15.75" thickBot="1" x14ac:dyDescent="0.3">
      <c r="B323" s="30"/>
      <c r="C323" s="9" t="s">
        <v>931</v>
      </c>
      <c r="D323" s="11">
        <v>2.6</v>
      </c>
      <c r="E323" s="9">
        <v>53</v>
      </c>
      <c r="F323" s="13">
        <f>D323*E323</f>
        <v>137.80000000000001</v>
      </c>
      <c r="G323" s="10">
        <f>H323/D323</f>
        <v>6.4615384615384616E-2</v>
      </c>
      <c r="H323" s="10">
        <v>0.16800000000000001</v>
      </c>
      <c r="I323" s="12">
        <f>G323*F323</f>
        <v>8.9040000000000017</v>
      </c>
      <c r="J323" s="10">
        <v>-0.35</v>
      </c>
      <c r="K323" s="10">
        <f>L323/D323</f>
        <v>6.4615384615384616E-2</v>
      </c>
      <c r="L323" s="10">
        <v>0.16800000000000001</v>
      </c>
      <c r="M323" s="12">
        <f>K323*F323</f>
        <v>8.9040000000000017</v>
      </c>
      <c r="N323" s="12" t="s">
        <v>1189</v>
      </c>
      <c r="O323" s="10"/>
      <c r="P323" s="10"/>
      <c r="Q323" s="12"/>
      <c r="R323" s="12">
        <f t="shared" si="195"/>
        <v>1.6429999999999989</v>
      </c>
      <c r="S323" s="20">
        <v>10.547000000000001</v>
      </c>
      <c r="T323" s="20">
        <f t="shared" si="196"/>
        <v>0</v>
      </c>
      <c r="U323" s="12">
        <v>271110</v>
      </c>
      <c r="V323" s="12" t="s">
        <v>1166</v>
      </c>
      <c r="W323" s="12"/>
      <c r="X323" s="12"/>
      <c r="Y323" s="33"/>
      <c r="Z323" s="33"/>
      <c r="AA323" s="33"/>
      <c r="AB323" s="33"/>
      <c r="AC323" s="33"/>
      <c r="AD323" s="33"/>
      <c r="AE323" s="33"/>
      <c r="AF323" s="33"/>
      <c r="AG323" s="33"/>
      <c r="AH323" s="33"/>
      <c r="AI323" s="33"/>
      <c r="AJ323" s="33"/>
      <c r="AK323" s="33"/>
    </row>
    <row r="324" spans="1:37" ht="15.75" thickBot="1" x14ac:dyDescent="0.3">
      <c r="B324" s="30"/>
      <c r="C324" s="9" t="s">
        <v>932</v>
      </c>
      <c r="D324" s="11">
        <v>3.6</v>
      </c>
      <c r="E324" s="9">
        <v>51</v>
      </c>
      <c r="F324" s="13">
        <f>D324*E324</f>
        <v>183.6</v>
      </c>
      <c r="G324" s="10">
        <f>H324/D324</f>
        <v>8.611111111111111E-2</v>
      </c>
      <c r="H324" s="10">
        <v>0.31</v>
      </c>
      <c r="I324" s="12">
        <f>G324*F324</f>
        <v>15.809999999999999</v>
      </c>
      <c r="J324" s="10">
        <v>-0.35</v>
      </c>
      <c r="K324" s="10">
        <f>L324/D324</f>
        <v>8.611111111111111E-2</v>
      </c>
      <c r="L324" s="10">
        <v>0.31</v>
      </c>
      <c r="M324" s="12">
        <f>K324*F324</f>
        <v>15.809999999999999</v>
      </c>
      <c r="N324" s="12" t="s">
        <v>1189</v>
      </c>
      <c r="O324" s="10"/>
      <c r="P324" s="10"/>
      <c r="Q324" s="12"/>
      <c r="R324" s="12">
        <f t="shared" si="195"/>
        <v>2.2439999999999998</v>
      </c>
      <c r="S324" s="20">
        <v>18.053999999999998</v>
      </c>
      <c r="T324" s="20">
        <f t="shared" si="196"/>
        <v>0</v>
      </c>
      <c r="U324" s="12">
        <v>271110</v>
      </c>
      <c r="V324" s="12" t="s">
        <v>1166</v>
      </c>
      <c r="W324" s="12"/>
      <c r="X324" s="12"/>
      <c r="Y324" s="33"/>
      <c r="Z324" s="33"/>
      <c r="AA324" s="33"/>
      <c r="AB324" s="33"/>
      <c r="AC324" s="33"/>
      <c r="AD324" s="33"/>
      <c r="AE324" s="33"/>
      <c r="AF324" s="33"/>
      <c r="AG324" s="33"/>
      <c r="AH324" s="33"/>
      <c r="AI324" s="33"/>
      <c r="AJ324" s="33"/>
      <c r="AK324" s="33"/>
    </row>
    <row r="325" spans="1:37" ht="15.75" thickBot="1" x14ac:dyDescent="0.3">
      <c r="B325" s="30"/>
      <c r="C325" s="9" t="s">
        <v>933</v>
      </c>
      <c r="D325" s="11">
        <v>3.5</v>
      </c>
      <c r="E325" s="9">
        <v>39</v>
      </c>
      <c r="F325" s="13">
        <f>D325*E325</f>
        <v>136.5</v>
      </c>
      <c r="G325" s="10">
        <f>H325/D325</f>
        <v>0.10828571428571429</v>
      </c>
      <c r="H325" s="10">
        <v>0.379</v>
      </c>
      <c r="I325" s="12">
        <f>G325*F325</f>
        <v>14.781000000000001</v>
      </c>
      <c r="J325" s="10">
        <v>-0.35</v>
      </c>
      <c r="K325" s="10">
        <f>L325/D325</f>
        <v>0.10828571428571429</v>
      </c>
      <c r="L325" s="10">
        <v>0.379</v>
      </c>
      <c r="M325" s="12">
        <f>K325*F325</f>
        <v>14.781000000000001</v>
      </c>
      <c r="N325" s="12" t="s">
        <v>1189</v>
      </c>
      <c r="O325" s="10"/>
      <c r="P325" s="10"/>
      <c r="Q325" s="12"/>
      <c r="R325" s="12">
        <f t="shared" si="195"/>
        <v>1.6769999999999978</v>
      </c>
      <c r="S325" s="20">
        <v>16.457999999999998</v>
      </c>
      <c r="T325" s="20">
        <f t="shared" si="196"/>
        <v>0</v>
      </c>
      <c r="U325" s="12">
        <v>271110</v>
      </c>
      <c r="V325" s="12" t="s">
        <v>1166</v>
      </c>
      <c r="W325" s="12"/>
      <c r="X325" s="12"/>
      <c r="Y325" s="33"/>
      <c r="Z325" s="33"/>
      <c r="AA325" s="33"/>
      <c r="AB325" s="33"/>
      <c r="AC325" s="33"/>
      <c r="AD325" s="33"/>
      <c r="AE325" s="33"/>
      <c r="AF325" s="33"/>
      <c r="AG325" s="33"/>
      <c r="AH325" s="33"/>
      <c r="AI325" s="33"/>
      <c r="AJ325" s="33"/>
      <c r="AK325" s="33"/>
    </row>
    <row r="326" spans="1:37" ht="15.75" thickBot="1" x14ac:dyDescent="0.3">
      <c r="B326" s="31"/>
      <c r="C326" s="9" t="s">
        <v>934</v>
      </c>
      <c r="D326" s="11">
        <v>28</v>
      </c>
      <c r="E326" s="9">
        <v>19</v>
      </c>
      <c r="F326" s="13">
        <f>D326*E326</f>
        <v>532</v>
      </c>
      <c r="G326" s="10">
        <f>H326/D326</f>
        <v>0.12264285714285715</v>
      </c>
      <c r="H326" s="10">
        <v>3.4340000000000002</v>
      </c>
      <c r="I326" s="12">
        <f>G326*F326</f>
        <v>65.246000000000009</v>
      </c>
      <c r="J326" s="10">
        <v>-0.35</v>
      </c>
      <c r="K326" s="10">
        <f>L326/D326</f>
        <v>9.0749999999999997E-2</v>
      </c>
      <c r="L326" s="10">
        <v>2.5409999999999999</v>
      </c>
      <c r="M326" s="12">
        <f>K326*F326</f>
        <v>48.278999999999996</v>
      </c>
      <c r="N326" s="12" t="s">
        <v>1189</v>
      </c>
      <c r="O326" s="10"/>
      <c r="P326" s="10"/>
      <c r="Q326" s="12"/>
      <c r="R326" s="12">
        <f t="shared" si="195"/>
        <v>6.4980000000000047</v>
      </c>
      <c r="S326" s="20">
        <v>54.777000000000001</v>
      </c>
      <c r="T326" s="20">
        <f t="shared" si="196"/>
        <v>0</v>
      </c>
      <c r="U326" s="12">
        <v>271110</v>
      </c>
      <c r="V326" s="12" t="s">
        <v>1166</v>
      </c>
      <c r="W326" s="12"/>
      <c r="X326" s="12"/>
      <c r="Y326" s="34"/>
      <c r="Z326" s="34"/>
      <c r="AA326" s="34"/>
      <c r="AB326" s="34"/>
      <c r="AC326" s="34"/>
      <c r="AD326" s="34"/>
      <c r="AE326" s="34"/>
      <c r="AF326" s="34"/>
      <c r="AG326" s="34"/>
      <c r="AH326" s="34"/>
      <c r="AI326" s="34"/>
      <c r="AJ326" s="34"/>
      <c r="AK326" s="34"/>
    </row>
    <row r="327" spans="1:37" ht="15.75" thickBot="1" x14ac:dyDescent="0.3">
      <c r="A327" s="8"/>
      <c r="B327" s="18" t="s">
        <v>32</v>
      </c>
      <c r="C327" s="14" t="s">
        <v>929</v>
      </c>
      <c r="D327" s="14"/>
      <c r="E327" s="14">
        <f>SUM(E322:E326)</f>
        <v>205</v>
      </c>
      <c r="F327" s="15">
        <f>SUM(F322:F326)</f>
        <v>1114.5999999999999</v>
      </c>
      <c r="G327" s="16"/>
      <c r="H327" s="16"/>
      <c r="I327" s="15">
        <f>SUM(I322:I326)</f>
        <v>117.55500000000001</v>
      </c>
      <c r="J327" s="16"/>
      <c r="K327" s="16"/>
      <c r="L327" s="16"/>
      <c r="M327" s="15">
        <f>SUM(M322:M326)</f>
        <v>100.58799999999999</v>
      </c>
      <c r="N327" s="15"/>
      <c r="O327" s="16"/>
      <c r="P327" s="16"/>
      <c r="Q327" s="15"/>
      <c r="R327" s="15">
        <f t="shared" ref="R327:T327" si="197">SUM(R322:R326)</f>
        <v>13.567000000000002</v>
      </c>
      <c r="S327" s="15">
        <f t="shared" si="197"/>
        <v>114.155</v>
      </c>
      <c r="T327" s="15">
        <f t="shared" si="197"/>
        <v>0</v>
      </c>
      <c r="U327" s="15"/>
      <c r="V327" s="15"/>
      <c r="W327" s="15"/>
      <c r="X327" s="15"/>
      <c r="Y327" s="19"/>
      <c r="Z327" s="19"/>
      <c r="AA327" s="19"/>
      <c r="AB327" s="19"/>
      <c r="AC327" s="19"/>
      <c r="AD327" s="19"/>
      <c r="AE327" s="19"/>
      <c r="AF327" s="19"/>
      <c r="AG327" s="19"/>
      <c r="AH327" s="19"/>
      <c r="AI327" s="19"/>
      <c r="AJ327" s="19"/>
      <c r="AK327" s="19"/>
    </row>
    <row r="328" spans="1:37" ht="15.75" thickBot="1" x14ac:dyDescent="0.3">
      <c r="A328" s="8"/>
      <c r="B328" s="56"/>
      <c r="C328" s="57"/>
      <c r="D328" s="57"/>
      <c r="E328" s="57"/>
      <c r="F328" s="57"/>
      <c r="G328" s="57"/>
      <c r="H328" s="57"/>
      <c r="I328" s="57"/>
      <c r="J328" s="57"/>
      <c r="K328" s="57"/>
      <c r="L328" s="57"/>
      <c r="M328" s="57"/>
      <c r="N328" s="57"/>
      <c r="O328" s="57"/>
      <c r="P328" s="57"/>
      <c r="Q328" s="57"/>
      <c r="R328" s="57"/>
      <c r="S328" s="57"/>
      <c r="T328" s="57"/>
      <c r="U328" s="57"/>
      <c r="V328" s="57"/>
      <c r="W328" s="57"/>
      <c r="X328" s="57"/>
      <c r="Y328" s="57"/>
      <c r="Z328" s="57"/>
      <c r="AA328" s="57"/>
      <c r="AB328" s="57"/>
      <c r="AC328" s="57"/>
      <c r="AD328" s="57"/>
      <c r="AE328" s="57"/>
      <c r="AF328" s="57"/>
      <c r="AG328" s="57"/>
      <c r="AH328" s="57"/>
      <c r="AI328" s="57"/>
      <c r="AJ328" s="57"/>
      <c r="AK328" s="58"/>
    </row>
    <row r="329" spans="1:37" ht="15.75" thickBot="1" x14ac:dyDescent="0.3">
      <c r="B329" s="73" t="s">
        <v>935</v>
      </c>
      <c r="C329" s="9" t="s">
        <v>936</v>
      </c>
      <c r="D329" s="11">
        <v>3.7</v>
      </c>
      <c r="E329" s="9">
        <v>50</v>
      </c>
      <c r="F329" s="13">
        <f t="shared" ref="F329:F336" si="198">D329*E329</f>
        <v>185</v>
      </c>
      <c r="G329" s="10">
        <f t="shared" ref="G329:G336" si="199">H329/D329</f>
        <v>0.16459459459459458</v>
      </c>
      <c r="H329" s="10">
        <v>0.60899999999999999</v>
      </c>
      <c r="I329" s="12">
        <f t="shared" ref="I329:I336" si="200">G329*F329</f>
        <v>30.449999999999996</v>
      </c>
      <c r="J329" s="10">
        <v>-0.35</v>
      </c>
      <c r="K329" s="10">
        <f t="shared" ref="K329:K336" si="201">L329/D329</f>
        <v>0.16459459459459458</v>
      </c>
      <c r="L329" s="10">
        <v>0.60899999999999999</v>
      </c>
      <c r="M329" s="12">
        <f t="shared" ref="M329:M336" si="202">K329*F329</f>
        <v>30.449999999999996</v>
      </c>
      <c r="N329" s="12" t="s">
        <v>1189</v>
      </c>
      <c r="O329" s="10"/>
      <c r="P329" s="10"/>
      <c r="Q329" s="12"/>
      <c r="R329" s="12">
        <f t="shared" ref="R329:R336" si="203">S329-M329</f>
        <v>2.2500000000000071</v>
      </c>
      <c r="S329" s="20">
        <v>32.700000000000003</v>
      </c>
      <c r="T329" s="20">
        <f t="shared" ref="T329:T336" si="204">Q329</f>
        <v>0</v>
      </c>
      <c r="U329" s="12">
        <v>271410</v>
      </c>
      <c r="V329" s="12" t="s">
        <v>1166</v>
      </c>
      <c r="W329" s="12"/>
      <c r="X329" s="12"/>
      <c r="Y329" s="32" t="s">
        <v>1129</v>
      </c>
      <c r="Z329" s="32" t="s">
        <v>108</v>
      </c>
      <c r="AA329" s="32" t="s">
        <v>108</v>
      </c>
      <c r="AB329" s="32" t="s">
        <v>118</v>
      </c>
      <c r="AC329" s="32" t="s">
        <v>110</v>
      </c>
      <c r="AD329" s="32" t="s">
        <v>119</v>
      </c>
      <c r="AE329" s="32" t="s">
        <v>112</v>
      </c>
      <c r="AF329" s="32" t="s">
        <v>120</v>
      </c>
      <c r="AG329" s="32" t="s">
        <v>120</v>
      </c>
      <c r="AH329" s="32" t="s">
        <v>120</v>
      </c>
      <c r="AI329" s="32" t="s">
        <v>120</v>
      </c>
      <c r="AJ329" s="32" t="s">
        <v>120</v>
      </c>
      <c r="AK329" s="32" t="s">
        <v>120</v>
      </c>
    </row>
    <row r="330" spans="1:37" ht="15.75" thickBot="1" x14ac:dyDescent="0.3">
      <c r="B330" s="30"/>
      <c r="C330" s="9" t="s">
        <v>937</v>
      </c>
      <c r="D330" s="11">
        <v>3.8</v>
      </c>
      <c r="E330" s="9">
        <v>49</v>
      </c>
      <c r="F330" s="13">
        <f t="shared" si="198"/>
        <v>186.2</v>
      </c>
      <c r="G330" s="10">
        <f t="shared" si="199"/>
        <v>0.14736842105263159</v>
      </c>
      <c r="H330" s="10">
        <v>0.56000000000000005</v>
      </c>
      <c r="I330" s="12">
        <f t="shared" si="200"/>
        <v>27.44</v>
      </c>
      <c r="J330" s="10">
        <v>-0.35</v>
      </c>
      <c r="K330" s="10">
        <f t="shared" si="201"/>
        <v>0.14736842105263159</v>
      </c>
      <c r="L330" s="10">
        <v>0.56000000000000005</v>
      </c>
      <c r="M330" s="12">
        <f t="shared" si="202"/>
        <v>27.44</v>
      </c>
      <c r="N330" s="12" t="s">
        <v>1189</v>
      </c>
      <c r="O330" s="10"/>
      <c r="P330" s="10"/>
      <c r="Q330" s="12"/>
      <c r="R330" s="12">
        <f t="shared" si="203"/>
        <v>2.2539999999999978</v>
      </c>
      <c r="S330" s="20">
        <v>29.693999999999999</v>
      </c>
      <c r="T330" s="20">
        <f t="shared" si="204"/>
        <v>0</v>
      </c>
      <c r="U330" s="12">
        <v>271410</v>
      </c>
      <c r="V330" s="12" t="s">
        <v>1166</v>
      </c>
      <c r="W330" s="12"/>
      <c r="X330" s="12"/>
      <c r="Y330" s="33"/>
      <c r="Z330" s="33"/>
      <c r="AA330" s="33"/>
      <c r="AB330" s="33"/>
      <c r="AC330" s="33"/>
      <c r="AD330" s="33"/>
      <c r="AE330" s="33"/>
      <c r="AF330" s="33"/>
      <c r="AG330" s="33"/>
      <c r="AH330" s="33"/>
      <c r="AI330" s="33"/>
      <c r="AJ330" s="33"/>
      <c r="AK330" s="33"/>
    </row>
    <row r="331" spans="1:37" ht="15.75" thickBot="1" x14ac:dyDescent="0.3">
      <c r="B331" s="30"/>
      <c r="C331" s="9" t="s">
        <v>938</v>
      </c>
      <c r="D331" s="11">
        <v>3.8</v>
      </c>
      <c r="E331" s="9">
        <v>50</v>
      </c>
      <c r="F331" s="13">
        <f t="shared" si="198"/>
        <v>190</v>
      </c>
      <c r="G331" s="10">
        <f t="shared" si="199"/>
        <v>9.0000000000000011E-2</v>
      </c>
      <c r="H331" s="10">
        <v>0.34200000000000003</v>
      </c>
      <c r="I331" s="12">
        <f t="shared" si="200"/>
        <v>17.100000000000001</v>
      </c>
      <c r="J331" s="10">
        <v>-0.35</v>
      </c>
      <c r="K331" s="10">
        <f t="shared" si="201"/>
        <v>9.0000000000000011E-2</v>
      </c>
      <c r="L331" s="10">
        <v>0.34200000000000003</v>
      </c>
      <c r="M331" s="12">
        <f t="shared" si="202"/>
        <v>17.100000000000001</v>
      </c>
      <c r="N331" s="12" t="s">
        <v>1189</v>
      </c>
      <c r="O331" s="10"/>
      <c r="P331" s="10"/>
      <c r="Q331" s="12"/>
      <c r="R331" s="12">
        <f t="shared" si="203"/>
        <v>2.2999999999999972</v>
      </c>
      <c r="S331" s="20">
        <v>19.399999999999999</v>
      </c>
      <c r="T331" s="20">
        <f t="shared" si="204"/>
        <v>0</v>
      </c>
      <c r="U331" s="12">
        <v>271410</v>
      </c>
      <c r="V331" s="12" t="s">
        <v>1166</v>
      </c>
      <c r="W331" s="12"/>
      <c r="X331" s="12"/>
      <c r="Y331" s="33"/>
      <c r="Z331" s="33"/>
      <c r="AA331" s="33"/>
      <c r="AB331" s="33"/>
      <c r="AC331" s="33"/>
      <c r="AD331" s="33"/>
      <c r="AE331" s="33"/>
      <c r="AF331" s="33"/>
      <c r="AG331" s="33"/>
      <c r="AH331" s="33"/>
      <c r="AI331" s="33"/>
      <c r="AJ331" s="33"/>
      <c r="AK331" s="33"/>
    </row>
    <row r="332" spans="1:37" ht="15.75" thickBot="1" x14ac:dyDescent="0.3">
      <c r="B332" s="30"/>
      <c r="C332" s="9" t="s">
        <v>939</v>
      </c>
      <c r="D332" s="11">
        <v>3.6</v>
      </c>
      <c r="E332" s="9">
        <v>48</v>
      </c>
      <c r="F332" s="13">
        <f t="shared" si="198"/>
        <v>172.8</v>
      </c>
      <c r="G332" s="10">
        <f t="shared" si="199"/>
        <v>0.12222222222222222</v>
      </c>
      <c r="H332" s="10">
        <v>0.44</v>
      </c>
      <c r="I332" s="12">
        <f t="shared" si="200"/>
        <v>21.12</v>
      </c>
      <c r="J332" s="10">
        <v>-0.35</v>
      </c>
      <c r="K332" s="10">
        <f t="shared" si="201"/>
        <v>0.12222222222222222</v>
      </c>
      <c r="L332" s="10">
        <v>0.44</v>
      </c>
      <c r="M332" s="12">
        <f t="shared" si="202"/>
        <v>21.12</v>
      </c>
      <c r="N332" s="12" t="s">
        <v>1189</v>
      </c>
      <c r="O332" s="10"/>
      <c r="P332" s="10"/>
      <c r="Q332" s="12"/>
      <c r="R332" s="12">
        <f t="shared" si="203"/>
        <v>2.1119999999999983</v>
      </c>
      <c r="S332" s="20">
        <v>23.231999999999999</v>
      </c>
      <c r="T332" s="20">
        <f t="shared" si="204"/>
        <v>0</v>
      </c>
      <c r="U332" s="12">
        <v>271410</v>
      </c>
      <c r="V332" s="12" t="s">
        <v>1166</v>
      </c>
      <c r="W332" s="12"/>
      <c r="X332" s="12"/>
      <c r="Y332" s="33"/>
      <c r="Z332" s="33"/>
      <c r="AA332" s="33"/>
      <c r="AB332" s="33"/>
      <c r="AC332" s="33"/>
      <c r="AD332" s="33"/>
      <c r="AE332" s="33"/>
      <c r="AF332" s="33"/>
      <c r="AG332" s="33"/>
      <c r="AH332" s="33"/>
      <c r="AI332" s="33"/>
      <c r="AJ332" s="33"/>
      <c r="AK332" s="33"/>
    </row>
    <row r="333" spans="1:37" ht="15.75" thickBot="1" x14ac:dyDescent="0.3">
      <c r="B333" s="30"/>
      <c r="C333" s="9" t="s">
        <v>940</v>
      </c>
      <c r="D333" s="11">
        <v>3.9</v>
      </c>
      <c r="E333" s="9">
        <v>51</v>
      </c>
      <c r="F333" s="13">
        <f t="shared" si="198"/>
        <v>198.9</v>
      </c>
      <c r="G333" s="10">
        <f t="shared" si="199"/>
        <v>0.16256410256410256</v>
      </c>
      <c r="H333" s="10">
        <v>0.63400000000000001</v>
      </c>
      <c r="I333" s="12">
        <f t="shared" si="200"/>
        <v>32.334000000000003</v>
      </c>
      <c r="J333" s="10">
        <v>-0.35</v>
      </c>
      <c r="K333" s="10">
        <f t="shared" si="201"/>
        <v>0.16256410256410256</v>
      </c>
      <c r="L333" s="10">
        <v>0.63400000000000001</v>
      </c>
      <c r="M333" s="12">
        <f t="shared" si="202"/>
        <v>32.334000000000003</v>
      </c>
      <c r="N333" s="12" t="s">
        <v>1189</v>
      </c>
      <c r="O333" s="10"/>
      <c r="P333" s="10"/>
      <c r="Q333" s="12"/>
      <c r="R333" s="12">
        <f t="shared" si="203"/>
        <v>2.4479999999999933</v>
      </c>
      <c r="S333" s="20">
        <v>34.781999999999996</v>
      </c>
      <c r="T333" s="20">
        <f t="shared" si="204"/>
        <v>0</v>
      </c>
      <c r="U333" s="12">
        <v>271410</v>
      </c>
      <c r="V333" s="12" t="s">
        <v>1166</v>
      </c>
      <c r="W333" s="12"/>
      <c r="X333" s="12"/>
      <c r="Y333" s="33"/>
      <c r="Z333" s="33"/>
      <c r="AA333" s="33"/>
      <c r="AB333" s="33"/>
      <c r="AC333" s="33"/>
      <c r="AD333" s="33"/>
      <c r="AE333" s="33"/>
      <c r="AF333" s="33"/>
      <c r="AG333" s="33"/>
      <c r="AH333" s="33"/>
      <c r="AI333" s="33"/>
      <c r="AJ333" s="33"/>
      <c r="AK333" s="33"/>
    </row>
    <row r="334" spans="1:37" ht="15.75" thickBot="1" x14ac:dyDescent="0.3">
      <c r="B334" s="30"/>
      <c r="C334" s="9" t="s">
        <v>941</v>
      </c>
      <c r="D334" s="11">
        <v>3.9</v>
      </c>
      <c r="E334" s="9">
        <v>53</v>
      </c>
      <c r="F334" s="13">
        <f t="shared" si="198"/>
        <v>206.7</v>
      </c>
      <c r="G334" s="10">
        <f t="shared" si="199"/>
        <v>9.8717948717948728E-2</v>
      </c>
      <c r="H334" s="10">
        <v>0.38500000000000001</v>
      </c>
      <c r="I334" s="12">
        <f t="shared" si="200"/>
        <v>20.405000000000001</v>
      </c>
      <c r="J334" s="10">
        <v>-0.35</v>
      </c>
      <c r="K334" s="10">
        <f t="shared" si="201"/>
        <v>9.8717948717948728E-2</v>
      </c>
      <c r="L334" s="10">
        <v>0.38500000000000001</v>
      </c>
      <c r="M334" s="12">
        <f t="shared" si="202"/>
        <v>20.405000000000001</v>
      </c>
      <c r="N334" s="12" t="s">
        <v>1189</v>
      </c>
      <c r="O334" s="10"/>
      <c r="P334" s="10"/>
      <c r="Q334" s="12"/>
      <c r="R334" s="12">
        <f t="shared" si="203"/>
        <v>2.5440000000000005</v>
      </c>
      <c r="S334" s="20">
        <v>22.949000000000002</v>
      </c>
      <c r="T334" s="20">
        <f t="shared" si="204"/>
        <v>0</v>
      </c>
      <c r="U334" s="12">
        <v>271410</v>
      </c>
      <c r="V334" s="12" t="s">
        <v>1166</v>
      </c>
      <c r="W334" s="12"/>
      <c r="X334" s="12"/>
      <c r="Y334" s="33"/>
      <c r="Z334" s="33"/>
      <c r="AA334" s="33"/>
      <c r="AB334" s="33"/>
      <c r="AC334" s="33"/>
      <c r="AD334" s="33"/>
      <c r="AE334" s="33"/>
      <c r="AF334" s="33"/>
      <c r="AG334" s="33"/>
      <c r="AH334" s="33"/>
      <c r="AI334" s="33"/>
      <c r="AJ334" s="33"/>
      <c r="AK334" s="33"/>
    </row>
    <row r="335" spans="1:37" ht="15.75" thickBot="1" x14ac:dyDescent="0.3">
      <c r="B335" s="30"/>
      <c r="C335" s="9" t="s">
        <v>942</v>
      </c>
      <c r="D335" s="11">
        <v>3.7</v>
      </c>
      <c r="E335" s="9">
        <v>53</v>
      </c>
      <c r="F335" s="13">
        <f t="shared" si="198"/>
        <v>196.10000000000002</v>
      </c>
      <c r="G335" s="10">
        <f t="shared" si="199"/>
        <v>8.8378378378378378E-2</v>
      </c>
      <c r="H335" s="10">
        <v>0.32700000000000001</v>
      </c>
      <c r="I335" s="12">
        <f t="shared" si="200"/>
        <v>17.331000000000003</v>
      </c>
      <c r="J335" s="10">
        <v>-0.35</v>
      </c>
      <c r="K335" s="10">
        <f t="shared" si="201"/>
        <v>8.8378378378378378E-2</v>
      </c>
      <c r="L335" s="10">
        <v>0.32700000000000001</v>
      </c>
      <c r="M335" s="12">
        <f t="shared" si="202"/>
        <v>17.331000000000003</v>
      </c>
      <c r="N335" s="12" t="s">
        <v>1189</v>
      </c>
      <c r="O335" s="10"/>
      <c r="P335" s="10"/>
      <c r="Q335" s="12"/>
      <c r="R335" s="12">
        <f t="shared" si="203"/>
        <v>2.384999999999998</v>
      </c>
      <c r="S335" s="20">
        <v>19.716000000000001</v>
      </c>
      <c r="T335" s="20">
        <f t="shared" si="204"/>
        <v>0</v>
      </c>
      <c r="U335" s="12">
        <v>271410</v>
      </c>
      <c r="V335" s="12" t="s">
        <v>1166</v>
      </c>
      <c r="W335" s="12"/>
      <c r="X335" s="12"/>
      <c r="Y335" s="33"/>
      <c r="Z335" s="33"/>
      <c r="AA335" s="33"/>
      <c r="AB335" s="33"/>
      <c r="AC335" s="33"/>
      <c r="AD335" s="33"/>
      <c r="AE335" s="33"/>
      <c r="AF335" s="33"/>
      <c r="AG335" s="33"/>
      <c r="AH335" s="33"/>
      <c r="AI335" s="33"/>
      <c r="AJ335" s="33"/>
      <c r="AK335" s="33"/>
    </row>
    <row r="336" spans="1:37" ht="15.75" thickBot="1" x14ac:dyDescent="0.3">
      <c r="B336" s="31"/>
      <c r="C336" s="9" t="s">
        <v>943</v>
      </c>
      <c r="D336" s="11">
        <v>3.8</v>
      </c>
      <c r="E336" s="9">
        <v>14</v>
      </c>
      <c r="F336" s="13">
        <f t="shared" si="198"/>
        <v>53.199999999999996</v>
      </c>
      <c r="G336" s="10">
        <f t="shared" si="199"/>
        <v>0.17342105263157898</v>
      </c>
      <c r="H336" s="10">
        <v>0.65900000000000003</v>
      </c>
      <c r="I336" s="12">
        <f t="shared" si="200"/>
        <v>9.2260000000000009</v>
      </c>
      <c r="J336" s="10">
        <v>-0.35</v>
      </c>
      <c r="K336" s="10">
        <f t="shared" si="201"/>
        <v>0.17342105263157898</v>
      </c>
      <c r="L336" s="10">
        <v>0.65900000000000003</v>
      </c>
      <c r="M336" s="12">
        <f t="shared" si="202"/>
        <v>9.2260000000000009</v>
      </c>
      <c r="N336" s="12" t="s">
        <v>1189</v>
      </c>
      <c r="O336" s="10"/>
      <c r="P336" s="10"/>
      <c r="Q336" s="12"/>
      <c r="R336" s="12">
        <f t="shared" si="203"/>
        <v>0.64399999999999835</v>
      </c>
      <c r="S336" s="20">
        <v>9.8699999999999992</v>
      </c>
      <c r="T336" s="20">
        <f t="shared" si="204"/>
        <v>0</v>
      </c>
      <c r="U336" s="12">
        <v>271410</v>
      </c>
      <c r="V336" s="12" t="s">
        <v>1166</v>
      </c>
      <c r="W336" s="12"/>
      <c r="X336" s="12"/>
      <c r="Y336" s="34"/>
      <c r="Z336" s="34"/>
      <c r="AA336" s="34"/>
      <c r="AB336" s="34"/>
      <c r="AC336" s="34"/>
      <c r="AD336" s="34"/>
      <c r="AE336" s="34"/>
      <c r="AF336" s="34"/>
      <c r="AG336" s="34"/>
      <c r="AH336" s="34"/>
      <c r="AI336" s="34"/>
      <c r="AJ336" s="34"/>
      <c r="AK336" s="34"/>
    </row>
    <row r="337" spans="1:37" ht="15.75" thickBot="1" x14ac:dyDescent="0.3">
      <c r="A337" s="8"/>
      <c r="B337" s="18" t="s">
        <v>32</v>
      </c>
      <c r="C337" s="14" t="s">
        <v>935</v>
      </c>
      <c r="D337" s="14"/>
      <c r="E337" s="14">
        <f>SUM(E329:E336)</f>
        <v>368</v>
      </c>
      <c r="F337" s="15">
        <f>SUM(F329:F336)</f>
        <v>1388.8999999999999</v>
      </c>
      <c r="G337" s="16"/>
      <c r="H337" s="16"/>
      <c r="I337" s="15">
        <f>SUM(I329:I336)</f>
        <v>175.40600000000001</v>
      </c>
      <c r="J337" s="16"/>
      <c r="K337" s="16"/>
      <c r="L337" s="16"/>
      <c r="M337" s="15">
        <f>SUM(M329:M336)</f>
        <v>175.40600000000001</v>
      </c>
      <c r="N337" s="15"/>
      <c r="O337" s="16"/>
      <c r="P337" s="16"/>
      <c r="Q337" s="15"/>
      <c r="R337" s="15">
        <f t="shared" ref="R337:T337" si="205">SUM(R329:R336)</f>
        <v>16.936999999999991</v>
      </c>
      <c r="S337" s="15">
        <f t="shared" si="205"/>
        <v>192.34300000000002</v>
      </c>
      <c r="T337" s="15">
        <f t="shared" si="205"/>
        <v>0</v>
      </c>
      <c r="U337" s="15"/>
      <c r="V337" s="15"/>
      <c r="W337" s="15"/>
      <c r="X337" s="15"/>
      <c r="Y337" s="19"/>
      <c r="Z337" s="19"/>
      <c r="AA337" s="19"/>
      <c r="AB337" s="19"/>
      <c r="AC337" s="19"/>
      <c r="AD337" s="19"/>
      <c r="AE337" s="19"/>
      <c r="AF337" s="19"/>
      <c r="AG337" s="19"/>
      <c r="AH337" s="19"/>
      <c r="AI337" s="19"/>
      <c r="AJ337" s="19"/>
      <c r="AK337" s="19"/>
    </row>
    <row r="338" spans="1:37" ht="15.75" thickBot="1" x14ac:dyDescent="0.3">
      <c r="A338" s="8"/>
      <c r="B338" s="56"/>
      <c r="C338" s="57"/>
      <c r="D338" s="57"/>
      <c r="E338" s="57"/>
      <c r="F338" s="57"/>
      <c r="G338" s="57"/>
      <c r="H338" s="57"/>
      <c r="I338" s="57"/>
      <c r="J338" s="57"/>
      <c r="K338" s="57"/>
      <c r="L338" s="57"/>
      <c r="M338" s="57"/>
      <c r="N338" s="57"/>
      <c r="O338" s="57"/>
      <c r="P338" s="57"/>
      <c r="Q338" s="57"/>
      <c r="R338" s="57"/>
      <c r="S338" s="57"/>
      <c r="T338" s="57"/>
      <c r="U338" s="57"/>
      <c r="V338" s="57"/>
      <c r="W338" s="57"/>
      <c r="X338" s="57"/>
      <c r="Y338" s="57"/>
      <c r="Z338" s="57"/>
      <c r="AA338" s="57"/>
      <c r="AB338" s="57"/>
      <c r="AC338" s="57"/>
      <c r="AD338" s="57"/>
      <c r="AE338" s="57"/>
      <c r="AF338" s="57"/>
      <c r="AG338" s="57"/>
      <c r="AH338" s="57"/>
      <c r="AI338" s="57"/>
      <c r="AJ338" s="57"/>
      <c r="AK338" s="58"/>
    </row>
    <row r="339" spans="1:37" ht="15.75" thickBot="1" x14ac:dyDescent="0.3">
      <c r="B339" s="73" t="s">
        <v>944</v>
      </c>
      <c r="C339" s="9" t="s">
        <v>945</v>
      </c>
      <c r="D339" s="11">
        <v>21.247</v>
      </c>
      <c r="E339" s="9">
        <v>53</v>
      </c>
      <c r="F339" s="13">
        <v>890</v>
      </c>
      <c r="G339" s="10">
        <v>0.10909775497717325</v>
      </c>
      <c r="H339" s="10">
        <v>2.3180000000000001</v>
      </c>
      <c r="I339" s="12">
        <v>97.097001929684197</v>
      </c>
      <c r="J339" s="10">
        <v>-0.05</v>
      </c>
      <c r="K339" s="10">
        <v>0.10909775497717325</v>
      </c>
      <c r="L339" s="10">
        <v>2.3180000000000001</v>
      </c>
      <c r="M339" s="12">
        <v>97.097001929684197</v>
      </c>
      <c r="N339" s="12" t="s">
        <v>1189</v>
      </c>
      <c r="O339" s="10"/>
      <c r="P339" s="10"/>
      <c r="Q339" s="12"/>
      <c r="R339" s="12">
        <f t="shared" ref="R339:R349" si="206">S339-M339</f>
        <v>10.899676578308686</v>
      </c>
      <c r="S339" s="20">
        <v>107.99667850799288</v>
      </c>
      <c r="T339" s="20">
        <f t="shared" ref="T339:T349" si="207">Q339</f>
        <v>0</v>
      </c>
      <c r="U339" s="12">
        <v>271810</v>
      </c>
      <c r="V339" s="12" t="s">
        <v>1168</v>
      </c>
      <c r="W339" s="12"/>
      <c r="X339" s="12"/>
      <c r="Y339" s="32" t="s">
        <v>1130</v>
      </c>
      <c r="Z339" s="32" t="s">
        <v>108</v>
      </c>
      <c r="AA339" s="32" t="s">
        <v>108</v>
      </c>
      <c r="AB339" s="32" t="s">
        <v>118</v>
      </c>
      <c r="AC339" s="32" t="s">
        <v>110</v>
      </c>
      <c r="AD339" s="32" t="s">
        <v>111</v>
      </c>
      <c r="AE339" s="32" t="s">
        <v>112</v>
      </c>
      <c r="AF339" s="32" t="s">
        <v>120</v>
      </c>
      <c r="AG339" s="32" t="s">
        <v>120</v>
      </c>
      <c r="AH339" s="32" t="s">
        <v>120</v>
      </c>
      <c r="AI339" s="32" t="s">
        <v>120</v>
      </c>
      <c r="AJ339" s="32" t="s">
        <v>120</v>
      </c>
      <c r="AK339" s="32" t="s">
        <v>120</v>
      </c>
    </row>
    <row r="340" spans="1:37" ht="15.75" thickBot="1" x14ac:dyDescent="0.3">
      <c r="B340" s="30"/>
      <c r="C340" s="9" t="s">
        <v>946</v>
      </c>
      <c r="D340" s="11">
        <v>5.9790000000000001</v>
      </c>
      <c r="E340" s="9">
        <v>36</v>
      </c>
      <c r="F340" s="13">
        <v>215.244</v>
      </c>
      <c r="G340" s="10">
        <v>0.1251045325305235</v>
      </c>
      <c r="H340" s="10">
        <v>0.748</v>
      </c>
      <c r="I340" s="12">
        <v>26.928000000000001</v>
      </c>
      <c r="J340" s="10">
        <v>-0.05</v>
      </c>
      <c r="K340" s="10">
        <v>0.12527178457936108</v>
      </c>
      <c r="L340" s="10">
        <v>0.749</v>
      </c>
      <c r="M340" s="12">
        <v>26.963999999999999</v>
      </c>
      <c r="N340" s="12" t="s">
        <v>1189</v>
      </c>
      <c r="O340" s="10"/>
      <c r="P340" s="10"/>
      <c r="Q340" s="12"/>
      <c r="R340" s="12">
        <f t="shared" si="206"/>
        <v>2.6280000000000001</v>
      </c>
      <c r="S340" s="20">
        <v>29.591999999999999</v>
      </c>
      <c r="T340" s="20">
        <f t="shared" si="207"/>
        <v>0</v>
      </c>
      <c r="U340" s="12">
        <v>271810</v>
      </c>
      <c r="V340" s="12" t="s">
        <v>1168</v>
      </c>
      <c r="W340" s="12"/>
      <c r="X340" s="12"/>
      <c r="Y340" s="33"/>
      <c r="Z340" s="33"/>
      <c r="AA340" s="33"/>
      <c r="AB340" s="33"/>
      <c r="AC340" s="33"/>
      <c r="AD340" s="33"/>
      <c r="AE340" s="33"/>
      <c r="AF340" s="33"/>
      <c r="AG340" s="33"/>
      <c r="AH340" s="33"/>
      <c r="AI340" s="33"/>
      <c r="AJ340" s="33"/>
      <c r="AK340" s="33"/>
    </row>
    <row r="341" spans="1:37" ht="15.75" thickBot="1" x14ac:dyDescent="0.3">
      <c r="B341" s="30"/>
      <c r="C341" s="9" t="s">
        <v>947</v>
      </c>
      <c r="D341" s="11">
        <v>4.7</v>
      </c>
      <c r="E341" s="9">
        <v>49</v>
      </c>
      <c r="F341" s="13">
        <v>230.3</v>
      </c>
      <c r="G341" s="10">
        <v>0.12680851063829787</v>
      </c>
      <c r="H341" s="10">
        <v>0.59599999999999997</v>
      </c>
      <c r="I341" s="12">
        <v>29.204000000000001</v>
      </c>
      <c r="J341" s="10">
        <v>-0.05</v>
      </c>
      <c r="K341" s="10">
        <v>0.12680851063829787</v>
      </c>
      <c r="L341" s="10">
        <v>0.59599999999999997</v>
      </c>
      <c r="M341" s="12">
        <v>29.204000000000001</v>
      </c>
      <c r="N341" s="12" t="s">
        <v>1189</v>
      </c>
      <c r="O341" s="10"/>
      <c r="P341" s="10"/>
      <c r="Q341" s="12"/>
      <c r="R341" s="12">
        <f t="shared" si="206"/>
        <v>2.8419999999999987</v>
      </c>
      <c r="S341" s="20">
        <v>32.045999999999999</v>
      </c>
      <c r="T341" s="20">
        <f t="shared" si="207"/>
        <v>0</v>
      </c>
      <c r="U341" s="12">
        <v>271810</v>
      </c>
      <c r="V341" s="12" t="s">
        <v>1168</v>
      </c>
      <c r="W341" s="12"/>
      <c r="X341" s="12"/>
      <c r="Y341" s="33"/>
      <c r="Z341" s="33"/>
      <c r="AA341" s="33"/>
      <c r="AB341" s="33"/>
      <c r="AC341" s="33"/>
      <c r="AD341" s="33"/>
      <c r="AE341" s="33"/>
      <c r="AF341" s="33"/>
      <c r="AG341" s="33"/>
      <c r="AH341" s="33"/>
      <c r="AI341" s="33"/>
      <c r="AJ341" s="33"/>
      <c r="AK341" s="33"/>
    </row>
    <row r="342" spans="1:37" ht="15.75" thickBot="1" x14ac:dyDescent="0.3">
      <c r="B342" s="30"/>
      <c r="C342" s="9" t="s">
        <v>948</v>
      </c>
      <c r="D342" s="11">
        <v>4.7</v>
      </c>
      <c r="E342" s="9">
        <v>50</v>
      </c>
      <c r="F342" s="13">
        <v>235</v>
      </c>
      <c r="G342" s="10">
        <v>0.15382978723404253</v>
      </c>
      <c r="H342" s="10">
        <v>0.72299999999999998</v>
      </c>
      <c r="I342" s="12">
        <v>36.149999999999991</v>
      </c>
      <c r="J342" s="10">
        <v>-0.05</v>
      </c>
      <c r="K342" s="10">
        <v>0.15382978723404253</v>
      </c>
      <c r="L342" s="10">
        <v>0.72299999999999998</v>
      </c>
      <c r="M342" s="12">
        <v>36.149999999999991</v>
      </c>
      <c r="N342" s="12" t="s">
        <v>1189</v>
      </c>
      <c r="O342" s="10"/>
      <c r="P342" s="10"/>
      <c r="Q342" s="12"/>
      <c r="R342" s="12">
        <f t="shared" si="206"/>
        <v>2.8500000000000085</v>
      </c>
      <c r="S342" s="20">
        <v>39</v>
      </c>
      <c r="T342" s="20">
        <f t="shared" si="207"/>
        <v>0</v>
      </c>
      <c r="U342" s="12">
        <v>271810</v>
      </c>
      <c r="V342" s="12" t="s">
        <v>1168</v>
      </c>
      <c r="W342" s="12"/>
      <c r="X342" s="12"/>
      <c r="Y342" s="33"/>
      <c r="Z342" s="33"/>
      <c r="AA342" s="33"/>
      <c r="AB342" s="33"/>
      <c r="AC342" s="33"/>
      <c r="AD342" s="33"/>
      <c r="AE342" s="33"/>
      <c r="AF342" s="33"/>
      <c r="AG342" s="33"/>
      <c r="AH342" s="33"/>
      <c r="AI342" s="33"/>
      <c r="AJ342" s="33"/>
      <c r="AK342" s="33"/>
    </row>
    <row r="343" spans="1:37" ht="15.75" thickBot="1" x14ac:dyDescent="0.3">
      <c r="B343" s="30"/>
      <c r="C343" s="9" t="s">
        <v>949</v>
      </c>
      <c r="D343" s="11">
        <v>4.7</v>
      </c>
      <c r="E343" s="9">
        <v>52</v>
      </c>
      <c r="F343" s="13">
        <v>244.4</v>
      </c>
      <c r="G343" s="10">
        <v>0.13404255319148936</v>
      </c>
      <c r="H343" s="10">
        <v>0.63</v>
      </c>
      <c r="I343" s="12">
        <v>32.76</v>
      </c>
      <c r="J343" s="10">
        <v>-0.05</v>
      </c>
      <c r="K343" s="10">
        <v>0.13404255319148936</v>
      </c>
      <c r="L343" s="10">
        <v>0.63</v>
      </c>
      <c r="M343" s="12">
        <v>32.76</v>
      </c>
      <c r="N343" s="12" t="s">
        <v>1189</v>
      </c>
      <c r="O343" s="10"/>
      <c r="P343" s="10"/>
      <c r="Q343" s="12"/>
      <c r="R343" s="12">
        <f t="shared" si="206"/>
        <v>2.9639999999999986</v>
      </c>
      <c r="S343" s="20">
        <v>35.723999999999997</v>
      </c>
      <c r="T343" s="20">
        <f t="shared" si="207"/>
        <v>0</v>
      </c>
      <c r="U343" s="12">
        <v>271810</v>
      </c>
      <c r="V343" s="12" t="s">
        <v>1168</v>
      </c>
      <c r="W343" s="12"/>
      <c r="X343" s="12"/>
      <c r="Y343" s="33"/>
      <c r="Z343" s="33"/>
      <c r="AA343" s="33"/>
      <c r="AB343" s="33"/>
      <c r="AC343" s="33"/>
      <c r="AD343" s="33"/>
      <c r="AE343" s="33"/>
      <c r="AF343" s="33"/>
      <c r="AG343" s="33"/>
      <c r="AH343" s="33"/>
      <c r="AI343" s="33"/>
      <c r="AJ343" s="33"/>
      <c r="AK343" s="33"/>
    </row>
    <row r="344" spans="1:37" ht="15.75" thickBot="1" x14ac:dyDescent="0.3">
      <c r="B344" s="30"/>
      <c r="C344" s="9" t="s">
        <v>950</v>
      </c>
      <c r="D344" s="11">
        <v>5</v>
      </c>
      <c r="E344" s="9">
        <v>50</v>
      </c>
      <c r="F344" s="13">
        <v>250</v>
      </c>
      <c r="G344" s="10">
        <v>0.14760000000000001</v>
      </c>
      <c r="H344" s="10">
        <v>0.73799999999999999</v>
      </c>
      <c r="I344" s="12">
        <v>36.900000000000006</v>
      </c>
      <c r="J344" s="10">
        <v>-0.05</v>
      </c>
      <c r="K344" s="10">
        <v>0.14760000000000001</v>
      </c>
      <c r="L344" s="10">
        <v>0.73799999999999999</v>
      </c>
      <c r="M344" s="12">
        <v>36.900000000000006</v>
      </c>
      <c r="N344" s="12" t="s">
        <v>1189</v>
      </c>
      <c r="O344" s="10"/>
      <c r="P344" s="10"/>
      <c r="Q344" s="12"/>
      <c r="R344" s="12">
        <f t="shared" si="206"/>
        <v>3.0499999999999972</v>
      </c>
      <c r="S344" s="20">
        <v>39.950000000000003</v>
      </c>
      <c r="T344" s="20">
        <f t="shared" si="207"/>
        <v>0</v>
      </c>
      <c r="U344" s="12">
        <v>271810</v>
      </c>
      <c r="V344" s="12" t="s">
        <v>1168</v>
      </c>
      <c r="W344" s="12"/>
      <c r="X344" s="12"/>
      <c r="Y344" s="33"/>
      <c r="Z344" s="33"/>
      <c r="AA344" s="33"/>
      <c r="AB344" s="33"/>
      <c r="AC344" s="33"/>
      <c r="AD344" s="33"/>
      <c r="AE344" s="33"/>
      <c r="AF344" s="33"/>
      <c r="AG344" s="33"/>
      <c r="AH344" s="33"/>
      <c r="AI344" s="33"/>
      <c r="AJ344" s="33"/>
      <c r="AK344" s="33"/>
    </row>
    <row r="345" spans="1:37" ht="15.75" thickBot="1" x14ac:dyDescent="0.3">
      <c r="B345" s="30"/>
      <c r="C345" s="9" t="s">
        <v>951</v>
      </c>
      <c r="D345" s="11">
        <v>4.5999999999999996</v>
      </c>
      <c r="E345" s="9">
        <v>53</v>
      </c>
      <c r="F345" s="13">
        <v>243.79999999999998</v>
      </c>
      <c r="G345" s="10">
        <v>0.19021739130434784</v>
      </c>
      <c r="H345" s="10">
        <v>0.875</v>
      </c>
      <c r="I345" s="12">
        <v>46.375</v>
      </c>
      <c r="J345" s="10">
        <v>-0.05</v>
      </c>
      <c r="K345" s="10">
        <v>0.19021739130434784</v>
      </c>
      <c r="L345" s="10">
        <v>0.875</v>
      </c>
      <c r="M345" s="12">
        <v>46.375</v>
      </c>
      <c r="N345" s="12" t="s">
        <v>1189</v>
      </c>
      <c r="O345" s="10"/>
      <c r="P345" s="10"/>
      <c r="Q345" s="12"/>
      <c r="R345" s="12">
        <f t="shared" si="206"/>
        <v>2.9680000000000035</v>
      </c>
      <c r="S345" s="20">
        <v>49.343000000000004</v>
      </c>
      <c r="T345" s="20">
        <f t="shared" si="207"/>
        <v>0</v>
      </c>
      <c r="U345" s="12">
        <v>271810</v>
      </c>
      <c r="V345" s="12" t="s">
        <v>1168</v>
      </c>
      <c r="W345" s="12"/>
      <c r="X345" s="12"/>
      <c r="Y345" s="33"/>
      <c r="Z345" s="33"/>
      <c r="AA345" s="33"/>
      <c r="AB345" s="33"/>
      <c r="AC345" s="33"/>
      <c r="AD345" s="33"/>
      <c r="AE345" s="33"/>
      <c r="AF345" s="33"/>
      <c r="AG345" s="33"/>
      <c r="AH345" s="33"/>
      <c r="AI345" s="33"/>
      <c r="AJ345" s="33"/>
      <c r="AK345" s="33"/>
    </row>
    <row r="346" spans="1:37" ht="15.75" thickBot="1" x14ac:dyDescent="0.3">
      <c r="B346" s="30"/>
      <c r="C346" s="9" t="s">
        <v>952</v>
      </c>
      <c r="D346" s="11">
        <v>5</v>
      </c>
      <c r="E346" s="9">
        <v>27</v>
      </c>
      <c r="F346" s="13">
        <v>135</v>
      </c>
      <c r="G346" s="10">
        <v>0.26080000000000003</v>
      </c>
      <c r="H346" s="10">
        <v>1.304</v>
      </c>
      <c r="I346" s="12">
        <v>35.208000000000006</v>
      </c>
      <c r="J346" s="10">
        <v>-0.05</v>
      </c>
      <c r="K346" s="10">
        <v>0.26080000000000003</v>
      </c>
      <c r="L346" s="10">
        <v>1.304</v>
      </c>
      <c r="M346" s="12">
        <v>35.208000000000006</v>
      </c>
      <c r="N346" s="12" t="s">
        <v>1189</v>
      </c>
      <c r="O346" s="10"/>
      <c r="P346" s="10"/>
      <c r="Q346" s="12"/>
      <c r="R346" s="12">
        <f t="shared" si="206"/>
        <v>1.6469999999999914</v>
      </c>
      <c r="S346" s="20">
        <v>36.854999999999997</v>
      </c>
      <c r="T346" s="20">
        <f t="shared" si="207"/>
        <v>0</v>
      </c>
      <c r="U346" s="12">
        <v>271810</v>
      </c>
      <c r="V346" s="12" t="s">
        <v>1168</v>
      </c>
      <c r="W346" s="12"/>
      <c r="X346" s="12"/>
      <c r="Y346" s="33"/>
      <c r="Z346" s="33"/>
      <c r="AA346" s="33"/>
      <c r="AB346" s="33"/>
      <c r="AC346" s="33"/>
      <c r="AD346" s="33"/>
      <c r="AE346" s="33"/>
      <c r="AF346" s="33"/>
      <c r="AG346" s="33"/>
      <c r="AH346" s="33"/>
      <c r="AI346" s="33"/>
      <c r="AJ346" s="33"/>
      <c r="AK346" s="33"/>
    </row>
    <row r="347" spans="1:37" ht="15.75" thickBot="1" x14ac:dyDescent="0.3">
      <c r="B347" s="30"/>
      <c r="C347" s="9" t="s">
        <v>953</v>
      </c>
      <c r="D347" s="11">
        <v>13.047000000000001</v>
      </c>
      <c r="E347" s="9">
        <v>50</v>
      </c>
      <c r="F347" s="13">
        <v>652.35</v>
      </c>
      <c r="G347" s="10">
        <v>0.35142178278531461</v>
      </c>
      <c r="H347" s="10">
        <v>4.585</v>
      </c>
      <c r="I347" s="12">
        <v>229.25</v>
      </c>
      <c r="J347" s="10">
        <v>-0.05</v>
      </c>
      <c r="K347" s="10">
        <v>1.6019008201119029E-2</v>
      </c>
      <c r="L347" s="10">
        <v>0.20899999999999999</v>
      </c>
      <c r="M347" s="12">
        <v>10.45</v>
      </c>
      <c r="N347" s="12" t="s">
        <v>1189</v>
      </c>
      <c r="O347" s="10"/>
      <c r="P347" s="10"/>
      <c r="Q347" s="12"/>
      <c r="R347" s="12">
        <f t="shared" si="206"/>
        <v>4.3500000000000014</v>
      </c>
      <c r="S347" s="20">
        <v>14.8</v>
      </c>
      <c r="T347" s="20">
        <f t="shared" si="207"/>
        <v>0</v>
      </c>
      <c r="U347" s="12">
        <v>271810</v>
      </c>
      <c r="V347" s="12" t="s">
        <v>1168</v>
      </c>
      <c r="W347" s="12"/>
      <c r="X347" s="12"/>
      <c r="Y347" s="33"/>
      <c r="Z347" s="33"/>
      <c r="AA347" s="33"/>
      <c r="AB347" s="33"/>
      <c r="AC347" s="33"/>
      <c r="AD347" s="33"/>
      <c r="AE347" s="33"/>
      <c r="AF347" s="33"/>
      <c r="AG347" s="33"/>
      <c r="AH347" s="33"/>
      <c r="AI347" s="33"/>
      <c r="AJ347" s="33"/>
      <c r="AK347" s="33"/>
    </row>
    <row r="348" spans="1:37" ht="15.75" thickBot="1" x14ac:dyDescent="0.3">
      <c r="B348" s="30"/>
      <c r="C348" s="9" t="s">
        <v>954</v>
      </c>
      <c r="D348" s="11">
        <v>11.938000000000001</v>
      </c>
      <c r="E348" s="9">
        <v>40</v>
      </c>
      <c r="F348" s="13">
        <v>811</v>
      </c>
      <c r="G348" s="10">
        <v>0.38532417490366888</v>
      </c>
      <c r="H348" s="10">
        <v>4.5999999999999996</v>
      </c>
      <c r="I348" s="12">
        <v>312.49790584687548</v>
      </c>
      <c r="J348" s="10">
        <v>-0.05</v>
      </c>
      <c r="K348" s="10">
        <v>4.4563578488859105E-2</v>
      </c>
      <c r="L348" s="10">
        <v>0.53200000000000003</v>
      </c>
      <c r="M348" s="12">
        <v>36.141062154464734</v>
      </c>
      <c r="N348" s="12" t="s">
        <v>1189</v>
      </c>
      <c r="O348" s="10"/>
      <c r="P348" s="10"/>
      <c r="Q348" s="12"/>
      <c r="R348" s="12">
        <f t="shared" si="206"/>
        <v>6.8860508162465663</v>
      </c>
      <c r="S348" s="20">
        <v>43.0271129707113</v>
      </c>
      <c r="T348" s="20">
        <f t="shared" si="207"/>
        <v>0</v>
      </c>
      <c r="U348" s="12">
        <v>271810</v>
      </c>
      <c r="V348" s="12" t="s">
        <v>1168</v>
      </c>
      <c r="W348" s="12"/>
      <c r="X348" s="12"/>
      <c r="Y348" s="33"/>
      <c r="Z348" s="33"/>
      <c r="AA348" s="33"/>
      <c r="AB348" s="33"/>
      <c r="AC348" s="33"/>
      <c r="AD348" s="33"/>
      <c r="AE348" s="33"/>
      <c r="AF348" s="33"/>
      <c r="AG348" s="33"/>
      <c r="AH348" s="33"/>
      <c r="AI348" s="33"/>
      <c r="AJ348" s="33"/>
      <c r="AK348" s="33"/>
    </row>
    <row r="349" spans="1:37" ht="15.75" thickBot="1" x14ac:dyDescent="0.3">
      <c r="B349" s="31"/>
      <c r="C349" s="9" t="s">
        <v>955</v>
      </c>
      <c r="D349" s="11">
        <v>9.2870000000000008</v>
      </c>
      <c r="E349" s="9">
        <v>17</v>
      </c>
      <c r="F349" s="13">
        <v>157.87900000000002</v>
      </c>
      <c r="G349" s="10">
        <v>0.14138042424895012</v>
      </c>
      <c r="H349" s="10">
        <v>1.3129999999999999</v>
      </c>
      <c r="I349" s="12">
        <v>22.320999999999998</v>
      </c>
      <c r="J349" s="10">
        <v>-0.2</v>
      </c>
      <c r="K349" s="10">
        <v>2.1427802304296327E-2</v>
      </c>
      <c r="L349" s="10">
        <v>0.19900000000000001</v>
      </c>
      <c r="M349" s="12">
        <v>3.383</v>
      </c>
      <c r="N349" s="12" t="s">
        <v>1189</v>
      </c>
      <c r="O349" s="10"/>
      <c r="P349" s="10"/>
      <c r="Q349" s="12"/>
      <c r="R349" s="12">
        <f t="shared" si="206"/>
        <v>0.64599999999999991</v>
      </c>
      <c r="S349" s="20">
        <v>4.0289999999999999</v>
      </c>
      <c r="T349" s="20">
        <f t="shared" si="207"/>
        <v>0</v>
      </c>
      <c r="U349" s="12">
        <v>271810</v>
      </c>
      <c r="V349" s="12" t="s">
        <v>1168</v>
      </c>
      <c r="W349" s="12"/>
      <c r="X349" s="12"/>
      <c r="Y349" s="34"/>
      <c r="Z349" s="34"/>
      <c r="AA349" s="34"/>
      <c r="AB349" s="34"/>
      <c r="AC349" s="34"/>
      <c r="AD349" s="34"/>
      <c r="AE349" s="34"/>
      <c r="AF349" s="34"/>
      <c r="AG349" s="34"/>
      <c r="AH349" s="34"/>
      <c r="AI349" s="34"/>
      <c r="AJ349" s="34"/>
      <c r="AK349" s="34"/>
    </row>
    <row r="350" spans="1:37" ht="15.75" thickBot="1" x14ac:dyDescent="0.3">
      <c r="A350" s="8"/>
      <c r="B350" s="18" t="s">
        <v>32</v>
      </c>
      <c r="C350" s="14" t="s">
        <v>944</v>
      </c>
      <c r="D350" s="14"/>
      <c r="E350" s="14">
        <f>SUM(E339:E349)</f>
        <v>477</v>
      </c>
      <c r="F350" s="15">
        <f>SUM(F339:F349)</f>
        <v>4064.973</v>
      </c>
      <c r="G350" s="16"/>
      <c r="H350" s="16"/>
      <c r="I350" s="15">
        <f>SUM(I339:I349)</f>
        <v>904.69090777655981</v>
      </c>
      <c r="J350" s="16"/>
      <c r="K350" s="16"/>
      <c r="L350" s="16"/>
      <c r="M350" s="15">
        <f>SUM(M339:M349)</f>
        <v>390.63206408414891</v>
      </c>
      <c r="N350" s="15"/>
      <c r="O350" s="16"/>
      <c r="P350" s="16"/>
      <c r="Q350" s="15"/>
      <c r="R350" s="15">
        <f t="shared" ref="R350:T350" si="208">SUM(R339:R349)</f>
        <v>41.730727394555252</v>
      </c>
      <c r="S350" s="15">
        <f t="shared" si="208"/>
        <v>432.3627914787042</v>
      </c>
      <c r="T350" s="15">
        <f t="shared" si="208"/>
        <v>0</v>
      </c>
      <c r="U350" s="15"/>
      <c r="V350" s="15"/>
      <c r="W350" s="15"/>
      <c r="X350" s="15"/>
      <c r="Y350" s="19"/>
      <c r="Z350" s="19"/>
      <c r="AA350" s="19"/>
      <c r="AB350" s="19"/>
      <c r="AC350" s="19"/>
      <c r="AD350" s="19"/>
      <c r="AE350" s="19"/>
      <c r="AF350" s="19"/>
      <c r="AG350" s="19"/>
      <c r="AH350" s="19"/>
      <c r="AI350" s="19"/>
      <c r="AJ350" s="19"/>
      <c r="AK350" s="19"/>
    </row>
    <row r="351" spans="1:37" ht="15.75" thickBot="1" x14ac:dyDescent="0.3">
      <c r="A351" s="8"/>
      <c r="B351" s="56"/>
      <c r="C351" s="57"/>
      <c r="D351" s="57"/>
      <c r="E351" s="57"/>
      <c r="F351" s="57"/>
      <c r="G351" s="57"/>
      <c r="H351" s="57"/>
      <c r="I351" s="57"/>
      <c r="J351" s="57"/>
      <c r="K351" s="57"/>
      <c r="L351" s="57"/>
      <c r="M351" s="57"/>
      <c r="N351" s="57"/>
      <c r="O351" s="57"/>
      <c r="P351" s="57"/>
      <c r="Q351" s="57"/>
      <c r="R351" s="57"/>
      <c r="S351" s="57"/>
      <c r="T351" s="57"/>
      <c r="U351" s="57"/>
      <c r="V351" s="57"/>
      <c r="W351" s="57"/>
      <c r="X351" s="57"/>
      <c r="Y351" s="57"/>
      <c r="Z351" s="57"/>
      <c r="AA351" s="57"/>
      <c r="AB351" s="57"/>
      <c r="AC351" s="57"/>
      <c r="AD351" s="57"/>
      <c r="AE351" s="57"/>
      <c r="AF351" s="57"/>
      <c r="AG351" s="57"/>
      <c r="AH351" s="57"/>
      <c r="AI351" s="57"/>
      <c r="AJ351" s="57"/>
      <c r="AK351" s="58"/>
    </row>
    <row r="352" spans="1:37" ht="15.75" thickBot="1" x14ac:dyDescent="0.3">
      <c r="B352" s="73" t="s">
        <v>956</v>
      </c>
      <c r="C352" s="9" t="s">
        <v>957</v>
      </c>
      <c r="D352" s="11">
        <v>4.5999999999999996</v>
      </c>
      <c r="E352" s="9">
        <v>50</v>
      </c>
      <c r="F352" s="13">
        <f>D352*E352</f>
        <v>229.99999999999997</v>
      </c>
      <c r="G352" s="10">
        <f>H352/D352</f>
        <v>8.1521739130434784E-2</v>
      </c>
      <c r="H352" s="10">
        <v>0.375</v>
      </c>
      <c r="I352" s="12">
        <f>G352*F352</f>
        <v>18.749999999999996</v>
      </c>
      <c r="J352" s="10">
        <v>-0.05</v>
      </c>
      <c r="K352" s="10">
        <f>L352/D352</f>
        <v>8.1521739130434784E-2</v>
      </c>
      <c r="L352" s="10">
        <v>0.375</v>
      </c>
      <c r="M352" s="12">
        <f>K352*F352</f>
        <v>18.749999999999996</v>
      </c>
      <c r="N352" s="12" t="s">
        <v>1189</v>
      </c>
      <c r="O352" s="10"/>
      <c r="P352" s="10"/>
      <c r="Q352" s="12"/>
      <c r="R352" s="12">
        <f t="shared" ref="R352:R356" si="209">S352-M352</f>
        <v>2.850000000000005</v>
      </c>
      <c r="S352" s="20">
        <v>21.6</v>
      </c>
      <c r="T352" s="20">
        <f t="shared" ref="T352:T356" si="210">Q352</f>
        <v>0</v>
      </c>
      <c r="U352" s="12">
        <v>271410</v>
      </c>
      <c r="V352" s="12" t="s">
        <v>1166</v>
      </c>
      <c r="W352" s="12"/>
      <c r="X352" s="12"/>
      <c r="Y352" s="32" t="s">
        <v>1130</v>
      </c>
      <c r="Z352" s="32" t="s">
        <v>108</v>
      </c>
      <c r="AA352" s="32" t="s">
        <v>108</v>
      </c>
      <c r="AB352" s="32" t="s">
        <v>118</v>
      </c>
      <c r="AC352" s="32" t="s">
        <v>110</v>
      </c>
      <c r="AD352" s="32" t="s">
        <v>119</v>
      </c>
      <c r="AE352" s="32" t="s">
        <v>112</v>
      </c>
      <c r="AF352" s="32" t="s">
        <v>120</v>
      </c>
      <c r="AG352" s="32" t="s">
        <v>120</v>
      </c>
      <c r="AH352" s="32" t="s">
        <v>120</v>
      </c>
      <c r="AI352" s="32" t="s">
        <v>120</v>
      </c>
      <c r="AJ352" s="32" t="s">
        <v>120</v>
      </c>
      <c r="AK352" s="32" t="s">
        <v>120</v>
      </c>
    </row>
    <row r="353" spans="1:37" ht="15.75" thickBot="1" x14ac:dyDescent="0.3">
      <c r="B353" s="30"/>
      <c r="C353" s="9" t="s">
        <v>958</v>
      </c>
      <c r="D353" s="11">
        <v>4.5</v>
      </c>
      <c r="E353" s="9">
        <v>49</v>
      </c>
      <c r="F353" s="13">
        <f>D353*E353</f>
        <v>220.5</v>
      </c>
      <c r="G353" s="10">
        <f>H353/D353</f>
        <v>9.5111111111111105E-2</v>
      </c>
      <c r="H353" s="10">
        <v>0.42799999999999999</v>
      </c>
      <c r="I353" s="12">
        <f>G353*F353</f>
        <v>20.971999999999998</v>
      </c>
      <c r="J353" s="10">
        <v>-0.05</v>
      </c>
      <c r="K353" s="10">
        <f>L353/D353</f>
        <v>9.5111111111111105E-2</v>
      </c>
      <c r="L353" s="10">
        <v>0.42799999999999999</v>
      </c>
      <c r="M353" s="12">
        <f>K353*F353</f>
        <v>20.971999999999998</v>
      </c>
      <c r="N353" s="12" t="s">
        <v>1189</v>
      </c>
      <c r="O353" s="10"/>
      <c r="P353" s="10"/>
      <c r="Q353" s="12"/>
      <c r="R353" s="12">
        <f t="shared" si="209"/>
        <v>2.6950000000000038</v>
      </c>
      <c r="S353" s="20">
        <v>23.667000000000002</v>
      </c>
      <c r="T353" s="20">
        <f t="shared" si="210"/>
        <v>0</v>
      </c>
      <c r="U353" s="12">
        <v>271410</v>
      </c>
      <c r="V353" s="12" t="s">
        <v>1166</v>
      </c>
      <c r="W353" s="12"/>
      <c r="X353" s="12"/>
      <c r="Y353" s="33"/>
      <c r="Z353" s="33"/>
      <c r="AA353" s="33"/>
      <c r="AB353" s="33"/>
      <c r="AC353" s="33"/>
      <c r="AD353" s="33"/>
      <c r="AE353" s="33"/>
      <c r="AF353" s="33"/>
      <c r="AG353" s="33"/>
      <c r="AH353" s="33"/>
      <c r="AI353" s="33"/>
      <c r="AJ353" s="33"/>
      <c r="AK353" s="33"/>
    </row>
    <row r="354" spans="1:37" ht="15.75" thickBot="1" x14ac:dyDescent="0.3">
      <c r="B354" s="30"/>
      <c r="C354" s="9" t="s">
        <v>959</v>
      </c>
      <c r="D354" s="11">
        <v>4.5</v>
      </c>
      <c r="E354" s="9">
        <v>54</v>
      </c>
      <c r="F354" s="13">
        <f>D354*E354</f>
        <v>243</v>
      </c>
      <c r="G354" s="10">
        <f>H354/D354</f>
        <v>0.18511111111111112</v>
      </c>
      <c r="H354" s="10">
        <v>0.83299999999999996</v>
      </c>
      <c r="I354" s="12">
        <f>G354*F354</f>
        <v>44.981999999999999</v>
      </c>
      <c r="J354" s="10">
        <v>-0.05</v>
      </c>
      <c r="K354" s="10">
        <f>L354/D354</f>
        <v>0.18511111111111112</v>
      </c>
      <c r="L354" s="10">
        <v>0.83299999999999996</v>
      </c>
      <c r="M354" s="12">
        <f>K354*F354</f>
        <v>44.981999999999999</v>
      </c>
      <c r="N354" s="12" t="s">
        <v>1189</v>
      </c>
      <c r="O354" s="10"/>
      <c r="P354" s="10"/>
      <c r="Q354" s="12"/>
      <c r="R354" s="12">
        <f t="shared" si="209"/>
        <v>2.9699999999999989</v>
      </c>
      <c r="S354" s="20">
        <v>47.951999999999998</v>
      </c>
      <c r="T354" s="20">
        <f t="shared" si="210"/>
        <v>0</v>
      </c>
      <c r="U354" s="12">
        <v>271410</v>
      </c>
      <c r="V354" s="12" t="s">
        <v>1166</v>
      </c>
      <c r="W354" s="12"/>
      <c r="X354" s="12"/>
      <c r="Y354" s="33"/>
      <c r="Z354" s="33"/>
      <c r="AA354" s="33"/>
      <c r="AB354" s="33"/>
      <c r="AC354" s="33"/>
      <c r="AD354" s="33"/>
      <c r="AE354" s="33"/>
      <c r="AF354" s="33"/>
      <c r="AG354" s="33"/>
      <c r="AH354" s="33"/>
      <c r="AI354" s="33"/>
      <c r="AJ354" s="33"/>
      <c r="AK354" s="33"/>
    </row>
    <row r="355" spans="1:37" ht="15.75" thickBot="1" x14ac:dyDescent="0.3">
      <c r="B355" s="30"/>
      <c r="C355" s="9" t="s">
        <v>960</v>
      </c>
      <c r="D355" s="11">
        <v>4.4000000000000004</v>
      </c>
      <c r="E355" s="9">
        <v>46</v>
      </c>
      <c r="F355" s="13">
        <f>D355*E355</f>
        <v>202.4</v>
      </c>
      <c r="G355" s="10">
        <f>H355/D355</f>
        <v>0.13022727272727272</v>
      </c>
      <c r="H355" s="10">
        <v>0.57299999999999995</v>
      </c>
      <c r="I355" s="12">
        <f>G355*F355</f>
        <v>26.358000000000001</v>
      </c>
      <c r="J355" s="10">
        <v>-0.05</v>
      </c>
      <c r="K355" s="10">
        <f>L355/D355</f>
        <v>0.13022727272727272</v>
      </c>
      <c r="L355" s="10">
        <v>0.57299999999999995</v>
      </c>
      <c r="M355" s="12">
        <f>K355*F355</f>
        <v>26.358000000000001</v>
      </c>
      <c r="N355" s="12" t="s">
        <v>1189</v>
      </c>
      <c r="O355" s="10"/>
      <c r="P355" s="10"/>
      <c r="Q355" s="12"/>
      <c r="R355" s="12">
        <f t="shared" si="209"/>
        <v>2.4839999999999982</v>
      </c>
      <c r="S355" s="20">
        <v>28.841999999999999</v>
      </c>
      <c r="T355" s="20">
        <f t="shared" si="210"/>
        <v>0</v>
      </c>
      <c r="U355" s="12">
        <v>271410</v>
      </c>
      <c r="V355" s="12" t="s">
        <v>1166</v>
      </c>
      <c r="W355" s="12"/>
      <c r="X355" s="12"/>
      <c r="Y355" s="33"/>
      <c r="Z355" s="33"/>
      <c r="AA355" s="33"/>
      <c r="AB355" s="33"/>
      <c r="AC355" s="33"/>
      <c r="AD355" s="33"/>
      <c r="AE355" s="33"/>
      <c r="AF355" s="33"/>
      <c r="AG355" s="33"/>
      <c r="AH355" s="33"/>
      <c r="AI355" s="33"/>
      <c r="AJ355" s="33"/>
      <c r="AK355" s="33"/>
    </row>
    <row r="356" spans="1:37" ht="15.75" thickBot="1" x14ac:dyDescent="0.3">
      <c r="B356" s="31"/>
      <c r="C356" s="9" t="s">
        <v>961</v>
      </c>
      <c r="D356" s="11">
        <v>4.5</v>
      </c>
      <c r="E356" s="9">
        <v>27</v>
      </c>
      <c r="F356" s="13">
        <f>D356*E356</f>
        <v>121.5</v>
      </c>
      <c r="G356" s="10">
        <f>H356/D356</f>
        <v>0.11222222222222222</v>
      </c>
      <c r="H356" s="10">
        <v>0.505</v>
      </c>
      <c r="I356" s="12">
        <f>G356*F356</f>
        <v>13.635</v>
      </c>
      <c r="J356" s="10">
        <v>-0.05</v>
      </c>
      <c r="K356" s="10">
        <f>L356/D356</f>
        <v>0.11222222222222222</v>
      </c>
      <c r="L356" s="10">
        <v>0.505</v>
      </c>
      <c r="M356" s="12">
        <f>K356*F356</f>
        <v>13.635</v>
      </c>
      <c r="N356" s="12" t="s">
        <v>1189</v>
      </c>
      <c r="O356" s="10"/>
      <c r="P356" s="10"/>
      <c r="Q356" s="12"/>
      <c r="R356" s="12">
        <f t="shared" si="209"/>
        <v>1.4849999999999994</v>
      </c>
      <c r="S356" s="20">
        <v>15.12</v>
      </c>
      <c r="T356" s="20">
        <f t="shared" si="210"/>
        <v>0</v>
      </c>
      <c r="U356" s="12">
        <v>271410</v>
      </c>
      <c r="V356" s="12" t="s">
        <v>1166</v>
      </c>
      <c r="W356" s="12"/>
      <c r="X356" s="12"/>
      <c r="Y356" s="34"/>
      <c r="Z356" s="34"/>
      <c r="AA356" s="34"/>
      <c r="AB356" s="34"/>
      <c r="AC356" s="34"/>
      <c r="AD356" s="34"/>
      <c r="AE356" s="34"/>
      <c r="AF356" s="34"/>
      <c r="AG356" s="34"/>
      <c r="AH356" s="34"/>
      <c r="AI356" s="34"/>
      <c r="AJ356" s="34"/>
      <c r="AK356" s="34"/>
    </row>
    <row r="357" spans="1:37" ht="15.75" thickBot="1" x14ac:dyDescent="0.3">
      <c r="A357" s="8"/>
      <c r="B357" s="18" t="s">
        <v>32</v>
      </c>
      <c r="C357" s="14" t="s">
        <v>956</v>
      </c>
      <c r="D357" s="14"/>
      <c r="E357" s="14">
        <f>SUM(E352:E356)</f>
        <v>226</v>
      </c>
      <c r="F357" s="15">
        <f>SUM(F352:F356)</f>
        <v>1017.4</v>
      </c>
      <c r="G357" s="16"/>
      <c r="H357" s="16"/>
      <c r="I357" s="15">
        <f>SUM(I352:I356)</f>
        <v>124.697</v>
      </c>
      <c r="J357" s="16"/>
      <c r="K357" s="16"/>
      <c r="L357" s="16"/>
      <c r="M357" s="15">
        <f>SUM(M352:M356)</f>
        <v>124.697</v>
      </c>
      <c r="N357" s="15"/>
      <c r="O357" s="16"/>
      <c r="P357" s="16"/>
      <c r="Q357" s="15"/>
      <c r="R357" s="15">
        <f t="shared" ref="R357:T357" si="211">SUM(R352:R356)</f>
        <v>12.484000000000005</v>
      </c>
      <c r="S357" s="15">
        <f t="shared" si="211"/>
        <v>137.18099999999998</v>
      </c>
      <c r="T357" s="15">
        <f t="shared" si="211"/>
        <v>0</v>
      </c>
      <c r="U357" s="15"/>
      <c r="V357" s="15"/>
      <c r="W357" s="15"/>
      <c r="X357" s="15"/>
      <c r="Y357" s="19"/>
      <c r="Z357" s="19"/>
      <c r="AA357" s="19"/>
      <c r="AB357" s="19"/>
      <c r="AC357" s="19"/>
      <c r="AD357" s="19"/>
      <c r="AE357" s="19"/>
      <c r="AF357" s="19"/>
      <c r="AG357" s="19"/>
      <c r="AH357" s="19"/>
      <c r="AI357" s="19"/>
      <c r="AJ357" s="19"/>
      <c r="AK357" s="19"/>
    </row>
    <row r="358" spans="1:37" ht="15.75" thickBot="1" x14ac:dyDescent="0.3">
      <c r="A358" s="8"/>
      <c r="B358" s="56"/>
      <c r="C358" s="57"/>
      <c r="D358" s="57"/>
      <c r="E358" s="57"/>
      <c r="F358" s="57"/>
      <c r="G358" s="57"/>
      <c r="H358" s="57"/>
      <c r="I358" s="57"/>
      <c r="J358" s="57"/>
      <c r="K358" s="57"/>
      <c r="L358" s="57"/>
      <c r="M358" s="57"/>
      <c r="N358" s="57"/>
      <c r="O358" s="57"/>
      <c r="P358" s="57"/>
      <c r="Q358" s="57"/>
      <c r="R358" s="57"/>
      <c r="S358" s="57"/>
      <c r="T358" s="57"/>
      <c r="U358" s="57"/>
      <c r="V358" s="57"/>
      <c r="W358" s="57"/>
      <c r="X358" s="57"/>
      <c r="Y358" s="57"/>
      <c r="Z358" s="57"/>
      <c r="AA358" s="57"/>
      <c r="AB358" s="57"/>
      <c r="AC358" s="57"/>
      <c r="AD358" s="57"/>
      <c r="AE358" s="57"/>
      <c r="AF358" s="57"/>
      <c r="AG358" s="57"/>
      <c r="AH358" s="57"/>
      <c r="AI358" s="57"/>
      <c r="AJ358" s="57"/>
      <c r="AK358" s="58"/>
    </row>
    <row r="359" spans="1:37" ht="15.75" thickBot="1" x14ac:dyDescent="0.3">
      <c r="B359" s="73" t="s">
        <v>962</v>
      </c>
      <c r="C359" s="9" t="s">
        <v>963</v>
      </c>
      <c r="D359" s="11">
        <v>4.3</v>
      </c>
      <c r="E359" s="9">
        <v>39</v>
      </c>
      <c r="F359" s="13">
        <f t="shared" ref="F359:F367" si="212">D359*E359</f>
        <v>167.7</v>
      </c>
      <c r="G359" s="10">
        <f t="shared" ref="G359:G367" si="213">H359/D359</f>
        <v>8.6744186046511629E-2</v>
      </c>
      <c r="H359" s="10">
        <v>0.373</v>
      </c>
      <c r="I359" s="12">
        <f t="shared" ref="I359:I367" si="214">G359*F359</f>
        <v>14.546999999999999</v>
      </c>
      <c r="J359" s="10">
        <v>-0.05</v>
      </c>
      <c r="K359" s="10">
        <f t="shared" ref="K359:K367" si="215">L359/D359</f>
        <v>8.6744186046511629E-2</v>
      </c>
      <c r="L359" s="10">
        <v>0.373</v>
      </c>
      <c r="M359" s="12">
        <f t="shared" ref="M359:M367" si="216">K359*F359</f>
        <v>14.546999999999999</v>
      </c>
      <c r="N359" s="12" t="s">
        <v>1189</v>
      </c>
      <c r="O359" s="10"/>
      <c r="P359" s="10"/>
      <c r="Q359" s="12"/>
      <c r="R359" s="12">
        <f t="shared" ref="R359:R367" si="217">S359-M359</f>
        <v>2.0280000000000005</v>
      </c>
      <c r="S359" s="20">
        <v>16.574999999999999</v>
      </c>
      <c r="T359" s="20">
        <f t="shared" ref="T359:T367" si="218">Q359</f>
        <v>0</v>
      </c>
      <c r="U359" s="12">
        <v>271810</v>
      </c>
      <c r="V359" s="12" t="s">
        <v>1168</v>
      </c>
      <c r="W359" s="12"/>
      <c r="X359" s="12"/>
      <c r="Y359" s="32" t="s">
        <v>1130</v>
      </c>
      <c r="Z359" s="32" t="s">
        <v>108</v>
      </c>
      <c r="AA359" s="32" t="s">
        <v>108</v>
      </c>
      <c r="AB359" s="32" t="s">
        <v>118</v>
      </c>
      <c r="AC359" s="32" t="s">
        <v>110</v>
      </c>
      <c r="AD359" s="32" t="s">
        <v>111</v>
      </c>
      <c r="AE359" s="32" t="s">
        <v>112</v>
      </c>
      <c r="AF359" s="32" t="s">
        <v>120</v>
      </c>
      <c r="AG359" s="32" t="s">
        <v>120</v>
      </c>
      <c r="AH359" s="32" t="s">
        <v>120</v>
      </c>
      <c r="AI359" s="32" t="s">
        <v>120</v>
      </c>
      <c r="AJ359" s="32" t="s">
        <v>120</v>
      </c>
      <c r="AK359" s="32" t="s">
        <v>120</v>
      </c>
    </row>
    <row r="360" spans="1:37" ht="15.75" thickBot="1" x14ac:dyDescent="0.3">
      <c r="B360" s="30"/>
      <c r="C360" s="9" t="s">
        <v>964</v>
      </c>
      <c r="D360" s="11">
        <v>4.5</v>
      </c>
      <c r="E360" s="9">
        <v>57</v>
      </c>
      <c r="F360" s="13">
        <f t="shared" si="212"/>
        <v>256.5</v>
      </c>
      <c r="G360" s="10">
        <f t="shared" si="213"/>
        <v>0.11</v>
      </c>
      <c r="H360" s="10">
        <v>0.495</v>
      </c>
      <c r="I360" s="12">
        <f t="shared" si="214"/>
        <v>28.215</v>
      </c>
      <c r="J360" s="10">
        <v>-0.05</v>
      </c>
      <c r="K360" s="10">
        <f t="shared" si="215"/>
        <v>0.11</v>
      </c>
      <c r="L360" s="10">
        <v>0.495</v>
      </c>
      <c r="M360" s="12">
        <f t="shared" si="216"/>
        <v>28.215</v>
      </c>
      <c r="N360" s="12" t="s">
        <v>1189</v>
      </c>
      <c r="O360" s="10"/>
      <c r="P360" s="10"/>
      <c r="Q360" s="12"/>
      <c r="R360" s="12">
        <f t="shared" si="217"/>
        <v>3.1350000000000016</v>
      </c>
      <c r="S360" s="20">
        <v>31.35</v>
      </c>
      <c r="T360" s="20">
        <f t="shared" si="218"/>
        <v>0</v>
      </c>
      <c r="U360" s="12">
        <v>271810</v>
      </c>
      <c r="V360" s="12" t="s">
        <v>1168</v>
      </c>
      <c r="W360" s="12"/>
      <c r="X360" s="12"/>
      <c r="Y360" s="33"/>
      <c r="Z360" s="33"/>
      <c r="AA360" s="33"/>
      <c r="AB360" s="33"/>
      <c r="AC360" s="33"/>
      <c r="AD360" s="33"/>
      <c r="AE360" s="33"/>
      <c r="AF360" s="33"/>
      <c r="AG360" s="33"/>
      <c r="AH360" s="33"/>
      <c r="AI360" s="33"/>
      <c r="AJ360" s="33"/>
      <c r="AK360" s="33"/>
    </row>
    <row r="361" spans="1:37" ht="15.75" thickBot="1" x14ac:dyDescent="0.3">
      <c r="B361" s="30"/>
      <c r="C361" s="9" t="s">
        <v>965</v>
      </c>
      <c r="D361" s="11">
        <v>4.4000000000000004</v>
      </c>
      <c r="E361" s="9">
        <v>50</v>
      </c>
      <c r="F361" s="13">
        <f t="shared" si="212"/>
        <v>220.00000000000003</v>
      </c>
      <c r="G361" s="10">
        <f t="shared" si="213"/>
        <v>5.6818181818181816E-2</v>
      </c>
      <c r="H361" s="10">
        <v>0.25</v>
      </c>
      <c r="I361" s="12">
        <f t="shared" si="214"/>
        <v>12.500000000000002</v>
      </c>
      <c r="J361" s="10">
        <v>-0.05</v>
      </c>
      <c r="K361" s="10">
        <f t="shared" si="215"/>
        <v>5.6818181818181816E-2</v>
      </c>
      <c r="L361" s="10">
        <v>0.25</v>
      </c>
      <c r="M361" s="12">
        <f t="shared" si="216"/>
        <v>12.500000000000002</v>
      </c>
      <c r="N361" s="12" t="s">
        <v>1189</v>
      </c>
      <c r="O361" s="10"/>
      <c r="P361" s="10"/>
      <c r="Q361" s="12"/>
      <c r="R361" s="12">
        <f t="shared" si="217"/>
        <v>2.6999999999999975</v>
      </c>
      <c r="S361" s="20">
        <v>15.2</v>
      </c>
      <c r="T361" s="20">
        <f t="shared" si="218"/>
        <v>0</v>
      </c>
      <c r="U361" s="12">
        <v>271810</v>
      </c>
      <c r="V361" s="12" t="s">
        <v>1168</v>
      </c>
      <c r="W361" s="12"/>
      <c r="X361" s="12"/>
      <c r="Y361" s="33"/>
      <c r="Z361" s="33"/>
      <c r="AA361" s="33"/>
      <c r="AB361" s="33"/>
      <c r="AC361" s="33"/>
      <c r="AD361" s="33"/>
      <c r="AE361" s="33"/>
      <c r="AF361" s="33"/>
      <c r="AG361" s="33"/>
      <c r="AH361" s="33"/>
      <c r="AI361" s="33"/>
      <c r="AJ361" s="33"/>
      <c r="AK361" s="33"/>
    </row>
    <row r="362" spans="1:37" ht="15.75" thickBot="1" x14ac:dyDescent="0.3">
      <c r="B362" s="30"/>
      <c r="C362" s="9" t="s">
        <v>966</v>
      </c>
      <c r="D362" s="11">
        <v>4.4000000000000004</v>
      </c>
      <c r="E362" s="9">
        <v>51</v>
      </c>
      <c r="F362" s="13">
        <f t="shared" si="212"/>
        <v>224.4</v>
      </c>
      <c r="G362" s="10">
        <f t="shared" si="213"/>
        <v>0.11136363636363636</v>
      </c>
      <c r="H362" s="10">
        <v>0.49</v>
      </c>
      <c r="I362" s="12">
        <f t="shared" si="214"/>
        <v>24.99</v>
      </c>
      <c r="J362" s="10">
        <v>-0.05</v>
      </c>
      <c r="K362" s="10">
        <f t="shared" si="215"/>
        <v>0.11136363636363636</v>
      </c>
      <c r="L362" s="10">
        <v>0.49</v>
      </c>
      <c r="M362" s="12">
        <f t="shared" si="216"/>
        <v>24.99</v>
      </c>
      <c r="N362" s="12" t="s">
        <v>1189</v>
      </c>
      <c r="O362" s="10"/>
      <c r="P362" s="10"/>
      <c r="Q362" s="12"/>
      <c r="R362" s="12">
        <f t="shared" si="217"/>
        <v>2.7540000000000013</v>
      </c>
      <c r="S362" s="20">
        <v>27.744</v>
      </c>
      <c r="T362" s="20">
        <f t="shared" si="218"/>
        <v>0</v>
      </c>
      <c r="U362" s="12">
        <v>271810</v>
      </c>
      <c r="V362" s="12" t="s">
        <v>1168</v>
      </c>
      <c r="W362" s="12"/>
      <c r="X362" s="12"/>
      <c r="Y362" s="33"/>
      <c r="Z362" s="33"/>
      <c r="AA362" s="33"/>
      <c r="AB362" s="33"/>
      <c r="AC362" s="33"/>
      <c r="AD362" s="33"/>
      <c r="AE362" s="33"/>
      <c r="AF362" s="33"/>
      <c r="AG362" s="33"/>
      <c r="AH362" s="33"/>
      <c r="AI362" s="33"/>
      <c r="AJ362" s="33"/>
      <c r="AK362" s="33"/>
    </row>
    <row r="363" spans="1:37" ht="15.75" thickBot="1" x14ac:dyDescent="0.3">
      <c r="B363" s="30"/>
      <c r="C363" s="9" t="s">
        <v>967</v>
      </c>
      <c r="D363" s="11">
        <v>4.4000000000000004</v>
      </c>
      <c r="E363" s="9">
        <v>50</v>
      </c>
      <c r="F363" s="13">
        <f t="shared" si="212"/>
        <v>220.00000000000003</v>
      </c>
      <c r="G363" s="10">
        <f t="shared" si="213"/>
        <v>0.12045454545454545</v>
      </c>
      <c r="H363" s="10">
        <v>0.53</v>
      </c>
      <c r="I363" s="12">
        <f t="shared" si="214"/>
        <v>26.500000000000004</v>
      </c>
      <c r="J363" s="10">
        <v>-0.05</v>
      </c>
      <c r="K363" s="10">
        <f t="shared" si="215"/>
        <v>0.12045454545454545</v>
      </c>
      <c r="L363" s="10">
        <v>0.53</v>
      </c>
      <c r="M363" s="12">
        <f t="shared" si="216"/>
        <v>26.500000000000004</v>
      </c>
      <c r="N363" s="12" t="s">
        <v>1189</v>
      </c>
      <c r="O363" s="10"/>
      <c r="P363" s="10"/>
      <c r="Q363" s="12"/>
      <c r="R363" s="12">
        <f t="shared" si="217"/>
        <v>2.6999999999999957</v>
      </c>
      <c r="S363" s="20">
        <v>29.2</v>
      </c>
      <c r="T363" s="20">
        <f t="shared" si="218"/>
        <v>0</v>
      </c>
      <c r="U363" s="12">
        <v>271810</v>
      </c>
      <c r="V363" s="12" t="s">
        <v>1168</v>
      </c>
      <c r="W363" s="12"/>
      <c r="X363" s="12"/>
      <c r="Y363" s="33"/>
      <c r="Z363" s="33"/>
      <c r="AA363" s="33"/>
      <c r="AB363" s="33"/>
      <c r="AC363" s="33"/>
      <c r="AD363" s="33"/>
      <c r="AE363" s="33"/>
      <c r="AF363" s="33"/>
      <c r="AG363" s="33"/>
      <c r="AH363" s="33"/>
      <c r="AI363" s="33"/>
      <c r="AJ363" s="33"/>
      <c r="AK363" s="33"/>
    </row>
    <row r="364" spans="1:37" ht="15.75" thickBot="1" x14ac:dyDescent="0.3">
      <c r="B364" s="30"/>
      <c r="C364" s="9" t="s">
        <v>968</v>
      </c>
      <c r="D364" s="11">
        <v>4.4000000000000004</v>
      </c>
      <c r="E364" s="9">
        <v>48</v>
      </c>
      <c r="F364" s="13">
        <f t="shared" si="212"/>
        <v>211.20000000000002</v>
      </c>
      <c r="G364" s="10">
        <f t="shared" si="213"/>
        <v>0.10909090909090907</v>
      </c>
      <c r="H364" s="10">
        <v>0.48</v>
      </c>
      <c r="I364" s="12">
        <f t="shared" si="214"/>
        <v>23.04</v>
      </c>
      <c r="J364" s="10">
        <v>-0.05</v>
      </c>
      <c r="K364" s="10">
        <f t="shared" si="215"/>
        <v>0.10909090909090907</v>
      </c>
      <c r="L364" s="10">
        <v>0.48</v>
      </c>
      <c r="M364" s="12">
        <f t="shared" si="216"/>
        <v>23.04</v>
      </c>
      <c r="N364" s="12" t="s">
        <v>1189</v>
      </c>
      <c r="O364" s="10"/>
      <c r="P364" s="10"/>
      <c r="Q364" s="12"/>
      <c r="R364" s="12">
        <f t="shared" si="217"/>
        <v>2.5920000000000023</v>
      </c>
      <c r="S364" s="20">
        <v>25.632000000000001</v>
      </c>
      <c r="T364" s="20">
        <f t="shared" si="218"/>
        <v>0</v>
      </c>
      <c r="U364" s="12">
        <v>271810</v>
      </c>
      <c r="V364" s="12" t="s">
        <v>1168</v>
      </c>
      <c r="W364" s="12"/>
      <c r="X364" s="12"/>
      <c r="Y364" s="33"/>
      <c r="Z364" s="33"/>
      <c r="AA364" s="33"/>
      <c r="AB364" s="33"/>
      <c r="AC364" s="33"/>
      <c r="AD364" s="33"/>
      <c r="AE364" s="33"/>
      <c r="AF364" s="33"/>
      <c r="AG364" s="33"/>
      <c r="AH364" s="33"/>
      <c r="AI364" s="33"/>
      <c r="AJ364" s="33"/>
      <c r="AK364" s="33"/>
    </row>
    <row r="365" spans="1:37" ht="15.75" thickBot="1" x14ac:dyDescent="0.3">
      <c r="B365" s="30"/>
      <c r="C365" s="9" t="s">
        <v>969</v>
      </c>
      <c r="D365" s="11">
        <v>4.5</v>
      </c>
      <c r="E365" s="9">
        <v>49</v>
      </c>
      <c r="F365" s="13">
        <f t="shared" si="212"/>
        <v>220.5</v>
      </c>
      <c r="G365" s="10">
        <f t="shared" si="213"/>
        <v>0.12222222222222223</v>
      </c>
      <c r="H365" s="10">
        <v>0.55000000000000004</v>
      </c>
      <c r="I365" s="12">
        <f t="shared" si="214"/>
        <v>26.950000000000003</v>
      </c>
      <c r="J365" s="10">
        <v>-0.05</v>
      </c>
      <c r="K365" s="10">
        <f t="shared" si="215"/>
        <v>0.12222222222222223</v>
      </c>
      <c r="L365" s="10">
        <v>0.55000000000000004</v>
      </c>
      <c r="M365" s="12">
        <f t="shared" si="216"/>
        <v>26.950000000000003</v>
      </c>
      <c r="N365" s="12" t="s">
        <v>1189</v>
      </c>
      <c r="O365" s="10"/>
      <c r="P365" s="10"/>
      <c r="Q365" s="12"/>
      <c r="R365" s="12">
        <f t="shared" si="217"/>
        <v>2.6949999999999967</v>
      </c>
      <c r="S365" s="20">
        <v>29.645</v>
      </c>
      <c r="T365" s="20">
        <f t="shared" si="218"/>
        <v>0</v>
      </c>
      <c r="U365" s="12">
        <v>271810</v>
      </c>
      <c r="V365" s="12" t="s">
        <v>1168</v>
      </c>
      <c r="W365" s="12"/>
      <c r="X365" s="12"/>
      <c r="Y365" s="33"/>
      <c r="Z365" s="33"/>
      <c r="AA365" s="33"/>
      <c r="AB365" s="33"/>
      <c r="AC365" s="33"/>
      <c r="AD365" s="33"/>
      <c r="AE365" s="33"/>
      <c r="AF365" s="33"/>
      <c r="AG365" s="33"/>
      <c r="AH365" s="33"/>
      <c r="AI365" s="33"/>
      <c r="AJ365" s="33"/>
      <c r="AK365" s="33"/>
    </row>
    <row r="366" spans="1:37" ht="15.75" thickBot="1" x14ac:dyDescent="0.3">
      <c r="B366" s="30"/>
      <c r="C366" s="9" t="s">
        <v>970</v>
      </c>
      <c r="D366" s="11">
        <v>4.2</v>
      </c>
      <c r="E366" s="9">
        <v>50</v>
      </c>
      <c r="F366" s="13">
        <f t="shared" si="212"/>
        <v>210</v>
      </c>
      <c r="G366" s="10">
        <f t="shared" si="213"/>
        <v>0.14357142857142857</v>
      </c>
      <c r="H366" s="10">
        <v>0.60299999999999998</v>
      </c>
      <c r="I366" s="12">
        <f t="shared" si="214"/>
        <v>30.15</v>
      </c>
      <c r="J366" s="10">
        <v>-0.05</v>
      </c>
      <c r="K366" s="10">
        <f t="shared" si="215"/>
        <v>0.14357142857142857</v>
      </c>
      <c r="L366" s="10">
        <v>0.60299999999999998</v>
      </c>
      <c r="M366" s="12">
        <f t="shared" si="216"/>
        <v>30.15</v>
      </c>
      <c r="N366" s="12" t="s">
        <v>1189</v>
      </c>
      <c r="O366" s="10"/>
      <c r="P366" s="10"/>
      <c r="Q366" s="12"/>
      <c r="R366" s="12">
        <f t="shared" si="217"/>
        <v>2.5500000000000043</v>
      </c>
      <c r="S366" s="20">
        <v>32.700000000000003</v>
      </c>
      <c r="T366" s="20">
        <f t="shared" si="218"/>
        <v>0</v>
      </c>
      <c r="U366" s="12">
        <v>271810</v>
      </c>
      <c r="V366" s="12" t="s">
        <v>1168</v>
      </c>
      <c r="W366" s="12"/>
      <c r="X366" s="12"/>
      <c r="Y366" s="33"/>
      <c r="Z366" s="33"/>
      <c r="AA366" s="33"/>
      <c r="AB366" s="33"/>
      <c r="AC366" s="33"/>
      <c r="AD366" s="33"/>
      <c r="AE366" s="33"/>
      <c r="AF366" s="33"/>
      <c r="AG366" s="33"/>
      <c r="AH366" s="33"/>
      <c r="AI366" s="33"/>
      <c r="AJ366" s="33"/>
      <c r="AK366" s="33"/>
    </row>
    <row r="367" spans="1:37" ht="15.75" thickBot="1" x14ac:dyDescent="0.3">
      <c r="B367" s="31"/>
      <c r="C367" s="9" t="s">
        <v>971</v>
      </c>
      <c r="D367" s="11">
        <v>4.3</v>
      </c>
      <c r="E367" s="9">
        <v>38</v>
      </c>
      <c r="F367" s="13">
        <f t="shared" si="212"/>
        <v>163.4</v>
      </c>
      <c r="G367" s="10">
        <f t="shared" si="213"/>
        <v>9.5348837209302317E-2</v>
      </c>
      <c r="H367" s="10">
        <v>0.41</v>
      </c>
      <c r="I367" s="12">
        <f t="shared" si="214"/>
        <v>15.58</v>
      </c>
      <c r="J367" s="10">
        <v>-0.05</v>
      </c>
      <c r="K367" s="10">
        <f t="shared" si="215"/>
        <v>9.5348837209302317E-2</v>
      </c>
      <c r="L367" s="10">
        <v>0.41</v>
      </c>
      <c r="M367" s="12">
        <f t="shared" si="216"/>
        <v>15.58</v>
      </c>
      <c r="N367" s="12" t="s">
        <v>1189</v>
      </c>
      <c r="O367" s="10"/>
      <c r="P367" s="10"/>
      <c r="Q367" s="12"/>
      <c r="R367" s="12">
        <f t="shared" si="217"/>
        <v>2.0140000000000011</v>
      </c>
      <c r="S367" s="20">
        <v>17.594000000000001</v>
      </c>
      <c r="T367" s="20">
        <f t="shared" si="218"/>
        <v>0</v>
      </c>
      <c r="U367" s="12">
        <v>271810</v>
      </c>
      <c r="V367" s="12" t="s">
        <v>1168</v>
      </c>
      <c r="W367" s="12"/>
      <c r="X367" s="12"/>
      <c r="Y367" s="34"/>
      <c r="Z367" s="34"/>
      <c r="AA367" s="34"/>
      <c r="AB367" s="34"/>
      <c r="AC367" s="34"/>
      <c r="AD367" s="34"/>
      <c r="AE367" s="34"/>
      <c r="AF367" s="34"/>
      <c r="AG367" s="34"/>
      <c r="AH367" s="34"/>
      <c r="AI367" s="34"/>
      <c r="AJ367" s="34"/>
      <c r="AK367" s="34"/>
    </row>
    <row r="368" spans="1:37" ht="15.75" thickBot="1" x14ac:dyDescent="0.3">
      <c r="A368" s="8"/>
      <c r="B368" s="18" t="s">
        <v>32</v>
      </c>
      <c r="C368" s="14" t="s">
        <v>962</v>
      </c>
      <c r="D368" s="14"/>
      <c r="E368" s="14">
        <f>SUM(E359:E367)</f>
        <v>432</v>
      </c>
      <c r="F368" s="15">
        <f>SUM(F359:F367)</f>
        <v>1893.7000000000003</v>
      </c>
      <c r="G368" s="16"/>
      <c r="H368" s="16"/>
      <c r="I368" s="15">
        <f>SUM(I359:I367)</f>
        <v>202.47200000000004</v>
      </c>
      <c r="J368" s="16"/>
      <c r="K368" s="16"/>
      <c r="L368" s="16"/>
      <c r="M368" s="15">
        <f>SUM(M359:M367)</f>
        <v>202.47200000000004</v>
      </c>
      <c r="N368" s="15"/>
      <c r="O368" s="16"/>
      <c r="P368" s="16"/>
      <c r="Q368" s="15"/>
      <c r="R368" s="15">
        <f t="shared" ref="R368:T368" si="219">SUM(R359:R367)</f>
        <v>23.167999999999999</v>
      </c>
      <c r="S368" s="15">
        <f t="shared" si="219"/>
        <v>225.64</v>
      </c>
      <c r="T368" s="15">
        <f t="shared" si="219"/>
        <v>0</v>
      </c>
      <c r="U368" s="15"/>
      <c r="V368" s="15"/>
      <c r="W368" s="15"/>
      <c r="X368" s="15"/>
      <c r="Y368" s="19"/>
      <c r="Z368" s="19"/>
      <c r="AA368" s="19"/>
      <c r="AB368" s="19"/>
      <c r="AC368" s="19"/>
      <c r="AD368" s="19"/>
      <c r="AE368" s="19"/>
      <c r="AF368" s="19"/>
      <c r="AG368" s="19"/>
      <c r="AH368" s="19"/>
      <c r="AI368" s="19"/>
      <c r="AJ368" s="19"/>
      <c r="AK368" s="19"/>
    </row>
    <row r="369" spans="1:37" ht="15.75" thickBot="1" x14ac:dyDescent="0.3">
      <c r="A369" s="8"/>
      <c r="B369" s="56"/>
      <c r="C369" s="57"/>
      <c r="D369" s="57"/>
      <c r="E369" s="57"/>
      <c r="F369" s="57"/>
      <c r="G369" s="57"/>
      <c r="H369" s="57"/>
      <c r="I369" s="57"/>
      <c r="J369" s="57"/>
      <c r="K369" s="57"/>
      <c r="L369" s="57"/>
      <c r="M369" s="57"/>
      <c r="N369" s="57"/>
      <c r="O369" s="57"/>
      <c r="P369" s="57"/>
      <c r="Q369" s="57"/>
      <c r="R369" s="57"/>
      <c r="S369" s="57"/>
      <c r="T369" s="57"/>
      <c r="U369" s="57"/>
      <c r="V369" s="57"/>
      <c r="W369" s="57"/>
      <c r="X369" s="57"/>
      <c r="Y369" s="57"/>
      <c r="Z369" s="57"/>
      <c r="AA369" s="57"/>
      <c r="AB369" s="57"/>
      <c r="AC369" s="57"/>
      <c r="AD369" s="57"/>
      <c r="AE369" s="57"/>
      <c r="AF369" s="57"/>
      <c r="AG369" s="57"/>
      <c r="AH369" s="57"/>
      <c r="AI369" s="57"/>
      <c r="AJ369" s="57"/>
      <c r="AK369" s="58"/>
    </row>
    <row r="370" spans="1:37" ht="15.75" thickBot="1" x14ac:dyDescent="0.3">
      <c r="B370" s="73" t="s">
        <v>972</v>
      </c>
      <c r="C370" s="9" t="s">
        <v>973</v>
      </c>
      <c r="D370" s="11">
        <v>4.2</v>
      </c>
      <c r="E370" s="9">
        <v>51</v>
      </c>
      <c r="F370" s="13">
        <f t="shared" ref="F370:F379" si="220">D370*E370</f>
        <v>214.20000000000002</v>
      </c>
      <c r="G370" s="10">
        <f t="shared" ref="G370:G379" si="221">H370/D370</f>
        <v>9.4285714285714292E-2</v>
      </c>
      <c r="H370" s="10">
        <v>0.39600000000000002</v>
      </c>
      <c r="I370" s="12">
        <f t="shared" ref="I370:I379" si="222">G370*F370</f>
        <v>20.196000000000002</v>
      </c>
      <c r="J370" s="10">
        <v>0.25</v>
      </c>
      <c r="K370" s="10">
        <f t="shared" ref="K370:K379" si="223">L370/D370</f>
        <v>9.4285714285714292E-2</v>
      </c>
      <c r="L370" s="10">
        <v>0.39600000000000002</v>
      </c>
      <c r="M370" s="12">
        <f t="shared" ref="M370:M379" si="224">K370*F370</f>
        <v>20.196000000000002</v>
      </c>
      <c r="N370" s="12" t="s">
        <v>1189</v>
      </c>
      <c r="O370" s="10"/>
      <c r="P370" s="10"/>
      <c r="Q370" s="12"/>
      <c r="R370" s="12">
        <f t="shared" ref="R370:R379" si="225">S370-M370</f>
        <v>2.6009999999999991</v>
      </c>
      <c r="S370" s="20">
        <v>22.797000000000001</v>
      </c>
      <c r="T370" s="20">
        <f t="shared" ref="T370:T379" si="226">Q370</f>
        <v>0</v>
      </c>
      <c r="U370" s="12">
        <v>271610</v>
      </c>
      <c r="V370" s="12">
        <v>271620</v>
      </c>
      <c r="W370" s="12"/>
      <c r="X370" s="12"/>
      <c r="Y370" s="32"/>
      <c r="Z370" s="32" t="s">
        <v>107</v>
      </c>
      <c r="AA370" s="32" t="s">
        <v>108</v>
      </c>
      <c r="AB370" s="32" t="s">
        <v>118</v>
      </c>
      <c r="AC370" s="32" t="s">
        <v>110</v>
      </c>
      <c r="AD370" s="32" t="s">
        <v>111</v>
      </c>
      <c r="AE370" s="32" t="s">
        <v>112</v>
      </c>
      <c r="AF370" s="32" t="s">
        <v>120</v>
      </c>
      <c r="AG370" s="32" t="s">
        <v>120</v>
      </c>
      <c r="AH370" s="32" t="s">
        <v>120</v>
      </c>
      <c r="AI370" s="32" t="s">
        <v>120</v>
      </c>
      <c r="AJ370" s="32" t="s">
        <v>120</v>
      </c>
      <c r="AK370" s="32" t="s">
        <v>120</v>
      </c>
    </row>
    <row r="371" spans="1:37" ht="15.75" thickBot="1" x14ac:dyDescent="0.3">
      <c r="B371" s="30"/>
      <c r="C371" s="9" t="s">
        <v>974</v>
      </c>
      <c r="D371" s="11">
        <v>4</v>
      </c>
      <c r="E371" s="9">
        <v>54</v>
      </c>
      <c r="F371" s="13">
        <f t="shared" si="220"/>
        <v>216</v>
      </c>
      <c r="G371" s="10">
        <f t="shared" si="221"/>
        <v>0.16950000000000001</v>
      </c>
      <c r="H371" s="10">
        <v>0.67800000000000005</v>
      </c>
      <c r="I371" s="12">
        <f t="shared" si="222"/>
        <v>36.612000000000002</v>
      </c>
      <c r="J371" s="10">
        <v>0.25</v>
      </c>
      <c r="K371" s="10">
        <f t="shared" si="223"/>
        <v>0.16950000000000001</v>
      </c>
      <c r="L371" s="10">
        <v>0.67800000000000005</v>
      </c>
      <c r="M371" s="12">
        <f t="shared" si="224"/>
        <v>36.612000000000002</v>
      </c>
      <c r="N371" s="12" t="s">
        <v>1189</v>
      </c>
      <c r="O371" s="10"/>
      <c r="P371" s="10"/>
      <c r="Q371" s="12"/>
      <c r="R371" s="12">
        <f t="shared" si="225"/>
        <v>2.5919999999999987</v>
      </c>
      <c r="S371" s="20">
        <v>39.204000000000001</v>
      </c>
      <c r="T371" s="20">
        <f t="shared" si="226"/>
        <v>0</v>
      </c>
      <c r="U371" s="12">
        <v>271610</v>
      </c>
      <c r="V371" s="12">
        <v>271620</v>
      </c>
      <c r="W371" s="12"/>
      <c r="X371" s="12"/>
      <c r="Y371" s="33"/>
      <c r="Z371" s="33"/>
      <c r="AA371" s="33"/>
      <c r="AB371" s="33"/>
      <c r="AC371" s="33"/>
      <c r="AD371" s="33"/>
      <c r="AE371" s="33"/>
      <c r="AF371" s="33"/>
      <c r="AG371" s="33"/>
      <c r="AH371" s="33"/>
      <c r="AI371" s="33"/>
      <c r="AJ371" s="33"/>
      <c r="AK371" s="33"/>
    </row>
    <row r="372" spans="1:37" ht="15.75" thickBot="1" x14ac:dyDescent="0.3">
      <c r="B372" s="30"/>
      <c r="C372" s="9" t="s">
        <v>975</v>
      </c>
      <c r="D372" s="11">
        <v>4.0999999999999996</v>
      </c>
      <c r="E372" s="9">
        <v>50</v>
      </c>
      <c r="F372" s="13">
        <f t="shared" si="220"/>
        <v>204.99999999999997</v>
      </c>
      <c r="G372" s="10">
        <f t="shared" si="221"/>
        <v>0.1678048780487805</v>
      </c>
      <c r="H372" s="10">
        <v>0.68799999999999994</v>
      </c>
      <c r="I372" s="12">
        <f t="shared" si="222"/>
        <v>34.4</v>
      </c>
      <c r="J372" s="10">
        <v>0.25</v>
      </c>
      <c r="K372" s="10">
        <f t="shared" si="223"/>
        <v>0.1678048780487805</v>
      </c>
      <c r="L372" s="10">
        <v>0.68799999999999994</v>
      </c>
      <c r="M372" s="12">
        <f t="shared" si="224"/>
        <v>34.4</v>
      </c>
      <c r="N372" s="12" t="s">
        <v>1189</v>
      </c>
      <c r="O372" s="10"/>
      <c r="P372" s="10"/>
      <c r="Q372" s="12"/>
      <c r="R372" s="12">
        <f t="shared" si="225"/>
        <v>2.5</v>
      </c>
      <c r="S372" s="20">
        <v>36.9</v>
      </c>
      <c r="T372" s="20">
        <f t="shared" si="226"/>
        <v>0</v>
      </c>
      <c r="U372" s="12">
        <v>271610</v>
      </c>
      <c r="V372" s="12">
        <v>271620</v>
      </c>
      <c r="W372" s="12"/>
      <c r="X372" s="12"/>
      <c r="Y372" s="33"/>
      <c r="Z372" s="33"/>
      <c r="AA372" s="33"/>
      <c r="AB372" s="33"/>
      <c r="AC372" s="33"/>
      <c r="AD372" s="33"/>
      <c r="AE372" s="33"/>
      <c r="AF372" s="33"/>
      <c r="AG372" s="33"/>
      <c r="AH372" s="33"/>
      <c r="AI372" s="33"/>
      <c r="AJ372" s="33"/>
      <c r="AK372" s="33"/>
    </row>
    <row r="373" spans="1:37" ht="15.75" thickBot="1" x14ac:dyDescent="0.3">
      <c r="B373" s="30"/>
      <c r="C373" s="9" t="s">
        <v>976</v>
      </c>
      <c r="D373" s="11">
        <v>4.4000000000000004</v>
      </c>
      <c r="E373" s="9">
        <v>30</v>
      </c>
      <c r="F373" s="13">
        <f t="shared" si="220"/>
        <v>132</v>
      </c>
      <c r="G373" s="10">
        <f t="shared" si="221"/>
        <v>0.12681818181818183</v>
      </c>
      <c r="H373" s="10">
        <v>0.55800000000000005</v>
      </c>
      <c r="I373" s="12">
        <f t="shared" si="222"/>
        <v>16.740000000000002</v>
      </c>
      <c r="J373" s="10">
        <v>0.25</v>
      </c>
      <c r="K373" s="10">
        <f t="shared" si="223"/>
        <v>0.12681818181818183</v>
      </c>
      <c r="L373" s="10">
        <v>0.55800000000000005</v>
      </c>
      <c r="M373" s="12">
        <f t="shared" si="224"/>
        <v>16.740000000000002</v>
      </c>
      <c r="N373" s="12" t="s">
        <v>1189</v>
      </c>
      <c r="O373" s="10"/>
      <c r="P373" s="10"/>
      <c r="Q373" s="12"/>
      <c r="R373" s="12">
        <f t="shared" si="225"/>
        <v>1.5899999999999963</v>
      </c>
      <c r="S373" s="20">
        <v>18.329999999999998</v>
      </c>
      <c r="T373" s="20">
        <f t="shared" si="226"/>
        <v>0</v>
      </c>
      <c r="U373" s="12">
        <v>271610</v>
      </c>
      <c r="V373" s="12">
        <v>271620</v>
      </c>
      <c r="W373" s="12"/>
      <c r="X373" s="12"/>
      <c r="Y373" s="33"/>
      <c r="Z373" s="33"/>
      <c r="AA373" s="33"/>
      <c r="AB373" s="33"/>
      <c r="AC373" s="33"/>
      <c r="AD373" s="33"/>
      <c r="AE373" s="33"/>
      <c r="AF373" s="33"/>
      <c r="AG373" s="33"/>
      <c r="AH373" s="33"/>
      <c r="AI373" s="33"/>
      <c r="AJ373" s="33"/>
      <c r="AK373" s="33"/>
    </row>
    <row r="374" spans="1:37" ht="15.75" thickBot="1" x14ac:dyDescent="0.3">
      <c r="B374" s="30"/>
      <c r="C374" s="9" t="s">
        <v>977</v>
      </c>
      <c r="D374" s="11">
        <v>4</v>
      </c>
      <c r="E374" s="9">
        <v>32</v>
      </c>
      <c r="F374" s="13">
        <f t="shared" si="220"/>
        <v>128</v>
      </c>
      <c r="G374" s="10">
        <f t="shared" si="221"/>
        <v>0.115</v>
      </c>
      <c r="H374" s="10">
        <v>0.46</v>
      </c>
      <c r="I374" s="12">
        <f t="shared" si="222"/>
        <v>14.72</v>
      </c>
      <c r="J374" s="10">
        <v>0.25</v>
      </c>
      <c r="K374" s="10">
        <f t="shared" si="223"/>
        <v>0.115</v>
      </c>
      <c r="L374" s="10">
        <v>0.46</v>
      </c>
      <c r="M374" s="12">
        <f t="shared" si="224"/>
        <v>14.72</v>
      </c>
      <c r="N374" s="12" t="s">
        <v>1189</v>
      </c>
      <c r="O374" s="10"/>
      <c r="P374" s="10"/>
      <c r="Q374" s="12"/>
      <c r="R374" s="12">
        <f t="shared" si="225"/>
        <v>1.5679999999999996</v>
      </c>
      <c r="S374" s="20">
        <v>16.288</v>
      </c>
      <c r="T374" s="20">
        <f t="shared" si="226"/>
        <v>0</v>
      </c>
      <c r="U374" s="12">
        <v>271610</v>
      </c>
      <c r="V374" s="12">
        <v>271620</v>
      </c>
      <c r="W374" s="12"/>
      <c r="X374" s="12"/>
      <c r="Y374" s="33"/>
      <c r="Z374" s="33"/>
      <c r="AA374" s="33"/>
      <c r="AB374" s="33"/>
      <c r="AC374" s="33"/>
      <c r="AD374" s="33"/>
      <c r="AE374" s="33"/>
      <c r="AF374" s="33"/>
      <c r="AG374" s="33"/>
      <c r="AH374" s="33"/>
      <c r="AI374" s="33"/>
      <c r="AJ374" s="33"/>
      <c r="AK374" s="33"/>
    </row>
    <row r="375" spans="1:37" ht="15.75" thickBot="1" x14ac:dyDescent="0.3">
      <c r="B375" s="30"/>
      <c r="C375" s="9" t="s">
        <v>978</v>
      </c>
      <c r="D375" s="11">
        <v>6</v>
      </c>
      <c r="E375" s="9">
        <v>11</v>
      </c>
      <c r="F375" s="13">
        <f t="shared" si="220"/>
        <v>66</v>
      </c>
      <c r="G375" s="10">
        <f t="shared" si="221"/>
        <v>0.33749999999999997</v>
      </c>
      <c r="H375" s="10">
        <v>2.0249999999999999</v>
      </c>
      <c r="I375" s="12">
        <f t="shared" si="222"/>
        <v>22.274999999999999</v>
      </c>
      <c r="J375" s="10">
        <v>0.25</v>
      </c>
      <c r="K375" s="10">
        <f t="shared" si="223"/>
        <v>0.33749999999999997</v>
      </c>
      <c r="L375" s="10">
        <v>2.0249999999999999</v>
      </c>
      <c r="M375" s="12">
        <f t="shared" si="224"/>
        <v>22.274999999999999</v>
      </c>
      <c r="N375" s="12" t="s">
        <v>1189</v>
      </c>
      <c r="O375" s="10"/>
      <c r="P375" s="10"/>
      <c r="Q375" s="12"/>
      <c r="R375" s="12">
        <f t="shared" si="225"/>
        <v>0.80300000000000082</v>
      </c>
      <c r="S375" s="20">
        <v>23.077999999999999</v>
      </c>
      <c r="T375" s="20">
        <f t="shared" si="226"/>
        <v>0</v>
      </c>
      <c r="U375" s="12">
        <v>271610</v>
      </c>
      <c r="V375" s="12">
        <v>271620</v>
      </c>
      <c r="W375" s="12"/>
      <c r="X375" s="12"/>
      <c r="Y375" s="33"/>
      <c r="Z375" s="33"/>
      <c r="AA375" s="33"/>
      <c r="AB375" s="33"/>
      <c r="AC375" s="33"/>
      <c r="AD375" s="33"/>
      <c r="AE375" s="33"/>
      <c r="AF375" s="33"/>
      <c r="AG375" s="33"/>
      <c r="AH375" s="33"/>
      <c r="AI375" s="33"/>
      <c r="AJ375" s="33"/>
      <c r="AK375" s="33"/>
    </row>
    <row r="376" spans="1:37" ht="15.75" thickBot="1" x14ac:dyDescent="0.3">
      <c r="B376" s="30"/>
      <c r="C376" s="9" t="s">
        <v>979</v>
      </c>
      <c r="D376" s="11">
        <v>4.5999999999999996</v>
      </c>
      <c r="E376" s="9">
        <v>43</v>
      </c>
      <c r="F376" s="13">
        <f t="shared" si="220"/>
        <v>197.79999999999998</v>
      </c>
      <c r="G376" s="10">
        <f t="shared" si="221"/>
        <v>0.30326086956521742</v>
      </c>
      <c r="H376" s="10">
        <v>1.395</v>
      </c>
      <c r="I376" s="12">
        <f t="shared" si="222"/>
        <v>59.984999999999999</v>
      </c>
      <c r="J376" s="10">
        <v>0.25</v>
      </c>
      <c r="K376" s="10">
        <f t="shared" si="223"/>
        <v>0.29673913043478262</v>
      </c>
      <c r="L376" s="10">
        <v>1.365</v>
      </c>
      <c r="M376" s="12">
        <f t="shared" si="224"/>
        <v>58.694999999999993</v>
      </c>
      <c r="N376" s="12" t="s">
        <v>1189</v>
      </c>
      <c r="O376" s="10"/>
      <c r="P376" s="10"/>
      <c r="Q376" s="12"/>
      <c r="R376" s="12">
        <f t="shared" si="225"/>
        <v>2.4510000000000076</v>
      </c>
      <c r="S376" s="20">
        <v>61.146000000000001</v>
      </c>
      <c r="T376" s="20">
        <f t="shared" si="226"/>
        <v>0</v>
      </c>
      <c r="U376" s="12">
        <v>271610</v>
      </c>
      <c r="V376" s="12">
        <v>271620</v>
      </c>
      <c r="W376" s="12"/>
      <c r="X376" s="12"/>
      <c r="Y376" s="33"/>
      <c r="Z376" s="33"/>
      <c r="AA376" s="33"/>
      <c r="AB376" s="33"/>
      <c r="AC376" s="33"/>
      <c r="AD376" s="33"/>
      <c r="AE376" s="33"/>
      <c r="AF376" s="33"/>
      <c r="AG376" s="33"/>
      <c r="AH376" s="33"/>
      <c r="AI376" s="33"/>
      <c r="AJ376" s="33"/>
      <c r="AK376" s="33"/>
    </row>
    <row r="377" spans="1:37" ht="15.75" thickBot="1" x14ac:dyDescent="0.3">
      <c r="B377" s="30"/>
      <c r="C377" s="9" t="s">
        <v>980</v>
      </c>
      <c r="D377" s="11">
        <v>4.5</v>
      </c>
      <c r="E377" s="9">
        <v>31</v>
      </c>
      <c r="F377" s="13">
        <f t="shared" si="220"/>
        <v>139.5</v>
      </c>
      <c r="G377" s="10">
        <f t="shared" si="221"/>
        <v>0.12533333333333332</v>
      </c>
      <c r="H377" s="10">
        <v>0.56399999999999995</v>
      </c>
      <c r="I377" s="12">
        <f t="shared" si="222"/>
        <v>17.483999999999998</v>
      </c>
      <c r="J377" s="10">
        <v>0.25</v>
      </c>
      <c r="K377" s="10">
        <f t="shared" si="223"/>
        <v>0.12533333333333332</v>
      </c>
      <c r="L377" s="10">
        <v>0.56399999999999995</v>
      </c>
      <c r="M377" s="12">
        <f t="shared" si="224"/>
        <v>17.483999999999998</v>
      </c>
      <c r="N377" s="12" t="s">
        <v>1189</v>
      </c>
      <c r="O377" s="10"/>
      <c r="P377" s="10"/>
      <c r="Q377" s="12"/>
      <c r="R377" s="12">
        <f t="shared" si="225"/>
        <v>1.7050000000000018</v>
      </c>
      <c r="S377" s="20">
        <v>19.189</v>
      </c>
      <c r="T377" s="20">
        <f t="shared" si="226"/>
        <v>0</v>
      </c>
      <c r="U377" s="12">
        <v>271610</v>
      </c>
      <c r="V377" s="12">
        <v>271620</v>
      </c>
      <c r="W377" s="12"/>
      <c r="X377" s="12"/>
      <c r="Y377" s="33"/>
      <c r="Z377" s="33"/>
      <c r="AA377" s="33"/>
      <c r="AB377" s="33"/>
      <c r="AC377" s="33"/>
      <c r="AD377" s="33"/>
      <c r="AE377" s="33"/>
      <c r="AF377" s="33"/>
      <c r="AG377" s="33"/>
      <c r="AH377" s="33"/>
      <c r="AI377" s="33"/>
      <c r="AJ377" s="33"/>
      <c r="AK377" s="33"/>
    </row>
    <row r="378" spans="1:37" ht="15.75" thickBot="1" x14ac:dyDescent="0.3">
      <c r="B378" s="30"/>
      <c r="C378" s="9" t="s">
        <v>981</v>
      </c>
      <c r="D378" s="11">
        <v>6.5</v>
      </c>
      <c r="E378" s="9">
        <v>61</v>
      </c>
      <c r="F378" s="13">
        <f t="shared" si="220"/>
        <v>396.5</v>
      </c>
      <c r="G378" s="10">
        <f t="shared" si="221"/>
        <v>0.17323076923076922</v>
      </c>
      <c r="H378" s="10">
        <v>1.1259999999999999</v>
      </c>
      <c r="I378" s="12">
        <f t="shared" si="222"/>
        <v>68.685999999999993</v>
      </c>
      <c r="J378" s="10">
        <v>0.25</v>
      </c>
      <c r="K378" s="10">
        <f t="shared" si="223"/>
        <v>0.17323076923076922</v>
      </c>
      <c r="L378" s="10">
        <v>1.1259999999999999</v>
      </c>
      <c r="M378" s="12">
        <f t="shared" si="224"/>
        <v>68.685999999999993</v>
      </c>
      <c r="N378" s="12" t="s">
        <v>1189</v>
      </c>
      <c r="O378" s="10"/>
      <c r="P378" s="10"/>
      <c r="Q378" s="12"/>
      <c r="R378" s="12">
        <f t="shared" si="225"/>
        <v>4.8190000000000026</v>
      </c>
      <c r="S378" s="20">
        <v>73.504999999999995</v>
      </c>
      <c r="T378" s="20">
        <f t="shared" si="226"/>
        <v>0</v>
      </c>
      <c r="U378" s="12">
        <v>271610</v>
      </c>
      <c r="V378" s="12">
        <v>271620</v>
      </c>
      <c r="W378" s="12"/>
      <c r="X378" s="12"/>
      <c r="Y378" s="33"/>
      <c r="Z378" s="33"/>
      <c r="AA378" s="33"/>
      <c r="AB378" s="33"/>
      <c r="AC378" s="33"/>
      <c r="AD378" s="33"/>
      <c r="AE378" s="33"/>
      <c r="AF378" s="33"/>
      <c r="AG378" s="33"/>
      <c r="AH378" s="33"/>
      <c r="AI378" s="33"/>
      <c r="AJ378" s="33"/>
      <c r="AK378" s="33"/>
    </row>
    <row r="379" spans="1:37" ht="15.75" thickBot="1" x14ac:dyDescent="0.3">
      <c r="B379" s="31"/>
      <c r="C379" s="9" t="s">
        <v>982</v>
      </c>
      <c r="D379" s="11">
        <v>4.8</v>
      </c>
      <c r="E379" s="9">
        <v>42</v>
      </c>
      <c r="F379" s="13">
        <f t="shared" si="220"/>
        <v>201.6</v>
      </c>
      <c r="G379" s="10">
        <f t="shared" si="221"/>
        <v>0.22250000000000003</v>
      </c>
      <c r="H379" s="10">
        <v>1.0680000000000001</v>
      </c>
      <c r="I379" s="12">
        <f t="shared" si="222"/>
        <v>44.856000000000002</v>
      </c>
      <c r="J379" s="10">
        <v>0.25</v>
      </c>
      <c r="K379" s="10">
        <f t="shared" si="223"/>
        <v>0.22250000000000003</v>
      </c>
      <c r="L379" s="10">
        <v>1.0680000000000001</v>
      </c>
      <c r="M379" s="12">
        <f t="shared" si="224"/>
        <v>44.856000000000002</v>
      </c>
      <c r="N379" s="12" t="s">
        <v>1189</v>
      </c>
      <c r="O379" s="10"/>
      <c r="P379" s="10"/>
      <c r="Q379" s="12"/>
      <c r="R379" s="12">
        <f t="shared" si="225"/>
        <v>2.4359999999999999</v>
      </c>
      <c r="S379" s="20">
        <v>47.292000000000002</v>
      </c>
      <c r="T379" s="20">
        <f t="shared" si="226"/>
        <v>0</v>
      </c>
      <c r="U379" s="12">
        <v>271610</v>
      </c>
      <c r="V379" s="12">
        <v>271620</v>
      </c>
      <c r="W379" s="12"/>
      <c r="X379" s="12"/>
      <c r="Y379" s="34"/>
      <c r="Z379" s="34"/>
      <c r="AA379" s="34"/>
      <c r="AB379" s="34"/>
      <c r="AC379" s="34"/>
      <c r="AD379" s="34"/>
      <c r="AE379" s="34"/>
      <c r="AF379" s="34"/>
      <c r="AG379" s="34"/>
      <c r="AH379" s="34"/>
      <c r="AI379" s="34"/>
      <c r="AJ379" s="34"/>
      <c r="AK379" s="34"/>
    </row>
    <row r="380" spans="1:37" ht="15.75" thickBot="1" x14ac:dyDescent="0.3">
      <c r="A380" s="8"/>
      <c r="B380" s="18" t="s">
        <v>32</v>
      </c>
      <c r="C380" s="14" t="s">
        <v>972</v>
      </c>
      <c r="D380" s="14"/>
      <c r="E380" s="14">
        <f>SUM(E370:E379)</f>
        <v>405</v>
      </c>
      <c r="F380" s="15">
        <f>SUM(F370:F379)</f>
        <v>1896.6</v>
      </c>
      <c r="G380" s="16"/>
      <c r="H380" s="16"/>
      <c r="I380" s="15">
        <f>SUM(I370:I379)</f>
        <v>335.95400000000001</v>
      </c>
      <c r="J380" s="16"/>
      <c r="K380" s="16"/>
      <c r="L380" s="16"/>
      <c r="M380" s="15">
        <f>SUM(M370:M379)</f>
        <v>334.66399999999999</v>
      </c>
      <c r="N380" s="15"/>
      <c r="O380" s="16"/>
      <c r="P380" s="16"/>
      <c r="Q380" s="15"/>
      <c r="R380" s="15">
        <f t="shared" ref="R380:T380" si="227">SUM(R370:R379)</f>
        <v>23.065000000000005</v>
      </c>
      <c r="S380" s="15">
        <f t="shared" si="227"/>
        <v>357.72900000000004</v>
      </c>
      <c r="T380" s="15">
        <f t="shared" si="227"/>
        <v>0</v>
      </c>
      <c r="U380" s="15"/>
      <c r="V380" s="15"/>
      <c r="W380" s="15"/>
      <c r="X380" s="15"/>
      <c r="Y380" s="19"/>
      <c r="Z380" s="19"/>
      <c r="AA380" s="19"/>
      <c r="AB380" s="19"/>
      <c r="AC380" s="19"/>
      <c r="AD380" s="19"/>
      <c r="AE380" s="19"/>
      <c r="AF380" s="19"/>
      <c r="AG380" s="19"/>
      <c r="AH380" s="19"/>
      <c r="AI380" s="19"/>
      <c r="AJ380" s="19"/>
      <c r="AK380" s="19"/>
    </row>
    <row r="381" spans="1:37" ht="15.75" thickBot="1" x14ac:dyDescent="0.3">
      <c r="A381" s="8"/>
      <c r="B381" s="56"/>
      <c r="C381" s="57"/>
      <c r="D381" s="57"/>
      <c r="E381" s="57"/>
      <c r="F381" s="57"/>
      <c r="G381" s="57"/>
      <c r="H381" s="57"/>
      <c r="I381" s="57"/>
      <c r="J381" s="57"/>
      <c r="K381" s="57"/>
      <c r="L381" s="57"/>
      <c r="M381" s="57"/>
      <c r="N381" s="57"/>
      <c r="O381" s="57"/>
      <c r="P381" s="57"/>
      <c r="Q381" s="57"/>
      <c r="R381" s="57"/>
      <c r="S381" s="57"/>
      <c r="T381" s="57"/>
      <c r="U381" s="57"/>
      <c r="V381" s="57"/>
      <c r="W381" s="57"/>
      <c r="X381" s="57"/>
      <c r="Y381" s="57"/>
      <c r="Z381" s="57"/>
      <c r="AA381" s="57"/>
      <c r="AB381" s="57"/>
      <c r="AC381" s="57"/>
      <c r="AD381" s="57"/>
      <c r="AE381" s="57"/>
      <c r="AF381" s="57"/>
      <c r="AG381" s="57"/>
      <c r="AH381" s="57"/>
      <c r="AI381" s="57"/>
      <c r="AJ381" s="57"/>
      <c r="AK381" s="58"/>
    </row>
    <row r="382" spans="1:37" ht="15.75" thickBot="1" x14ac:dyDescent="0.3">
      <c r="B382" s="73" t="s">
        <v>983</v>
      </c>
      <c r="C382" s="9" t="s">
        <v>984</v>
      </c>
      <c r="D382" s="11">
        <v>9.6660000000000004</v>
      </c>
      <c r="E382" s="9">
        <v>23</v>
      </c>
      <c r="F382" s="13">
        <v>222.31800000000001</v>
      </c>
      <c r="G382" s="10">
        <v>0.19646182495344505</v>
      </c>
      <c r="H382" s="10">
        <v>1.899</v>
      </c>
      <c r="I382" s="12">
        <v>43.677</v>
      </c>
      <c r="J382" s="10">
        <v>0.05</v>
      </c>
      <c r="K382" s="10">
        <v>0.18963376784605834</v>
      </c>
      <c r="L382" s="10">
        <v>1.833</v>
      </c>
      <c r="M382" s="12">
        <v>42.158999999999999</v>
      </c>
      <c r="N382" s="12" t="s">
        <v>1189</v>
      </c>
      <c r="O382" s="10"/>
      <c r="P382" s="10"/>
      <c r="Q382" s="12"/>
      <c r="R382" s="12">
        <f t="shared" ref="R382:R391" si="228">S382-M382</f>
        <v>2.277000000000001</v>
      </c>
      <c r="S382" s="20">
        <v>44.436</v>
      </c>
      <c r="T382" s="20">
        <f t="shared" ref="T382:T391" si="229">Q382</f>
        <v>0</v>
      </c>
      <c r="U382" s="12">
        <v>271210</v>
      </c>
      <c r="V382" s="12" t="s">
        <v>1166</v>
      </c>
      <c r="W382" s="12"/>
      <c r="X382" s="12"/>
      <c r="Y382" s="32"/>
      <c r="Z382" s="32" t="s">
        <v>108</v>
      </c>
      <c r="AA382" s="32" t="s">
        <v>108</v>
      </c>
      <c r="AB382" s="32" t="s">
        <v>118</v>
      </c>
      <c r="AC382" s="32" t="s">
        <v>110</v>
      </c>
      <c r="AD382" s="32" t="s">
        <v>119</v>
      </c>
      <c r="AE382" s="32" t="s">
        <v>112</v>
      </c>
      <c r="AF382" s="32" t="s">
        <v>120</v>
      </c>
      <c r="AG382" s="32" t="s">
        <v>120</v>
      </c>
      <c r="AH382" s="32" t="s">
        <v>120</v>
      </c>
      <c r="AI382" s="32" t="s">
        <v>120</v>
      </c>
      <c r="AJ382" s="32" t="s">
        <v>120</v>
      </c>
      <c r="AK382" s="32" t="s">
        <v>120</v>
      </c>
    </row>
    <row r="383" spans="1:37" ht="15.75" thickBot="1" x14ac:dyDescent="0.3">
      <c r="B383" s="30"/>
      <c r="C383" s="9" t="s">
        <v>985</v>
      </c>
      <c r="D383" s="11">
        <v>7.4710000000000001</v>
      </c>
      <c r="E383" s="9">
        <v>60</v>
      </c>
      <c r="F383" s="13">
        <v>448.26</v>
      </c>
      <c r="G383" s="10">
        <v>0.11069468611966268</v>
      </c>
      <c r="H383" s="10">
        <v>0.82699999999999996</v>
      </c>
      <c r="I383" s="12">
        <v>49.61999999999999</v>
      </c>
      <c r="J383" s="10">
        <v>0.05</v>
      </c>
      <c r="K383" s="10">
        <v>0.11069468611966268</v>
      </c>
      <c r="L383" s="10">
        <v>0.82699999999999996</v>
      </c>
      <c r="M383" s="12">
        <v>49.61999999999999</v>
      </c>
      <c r="N383" s="12" t="s">
        <v>1189</v>
      </c>
      <c r="O383" s="10"/>
      <c r="P383" s="10"/>
      <c r="Q383" s="12"/>
      <c r="R383" s="12">
        <f t="shared" si="228"/>
        <v>4.6200000000000117</v>
      </c>
      <c r="S383" s="20">
        <v>54.24</v>
      </c>
      <c r="T383" s="20">
        <f t="shared" si="229"/>
        <v>0</v>
      </c>
      <c r="U383" s="12">
        <v>271210</v>
      </c>
      <c r="V383" s="12" t="s">
        <v>1166</v>
      </c>
      <c r="W383" s="12"/>
      <c r="X383" s="12"/>
      <c r="Y383" s="33"/>
      <c r="Z383" s="33"/>
      <c r="AA383" s="33"/>
      <c r="AB383" s="33"/>
      <c r="AC383" s="33"/>
      <c r="AD383" s="33"/>
      <c r="AE383" s="33"/>
      <c r="AF383" s="33"/>
      <c r="AG383" s="33"/>
      <c r="AH383" s="33"/>
      <c r="AI383" s="33"/>
      <c r="AJ383" s="33"/>
      <c r="AK383" s="33"/>
    </row>
    <row r="384" spans="1:37" ht="15.75" thickBot="1" x14ac:dyDescent="0.3">
      <c r="B384" s="30"/>
      <c r="C384" s="9" t="s">
        <v>986</v>
      </c>
      <c r="D384" s="11">
        <v>7.4450000000000003</v>
      </c>
      <c r="E384" s="9">
        <v>52</v>
      </c>
      <c r="F384" s="13">
        <v>387.14</v>
      </c>
      <c r="G384" s="10">
        <v>8.0859637340496976E-2</v>
      </c>
      <c r="H384" s="10">
        <v>0.60199999999999998</v>
      </c>
      <c r="I384" s="12">
        <v>31.303999999999998</v>
      </c>
      <c r="J384" s="10">
        <v>0.05</v>
      </c>
      <c r="K384" s="10">
        <v>8.0859637340496976E-2</v>
      </c>
      <c r="L384" s="10">
        <v>0.60199999999999998</v>
      </c>
      <c r="M384" s="12">
        <v>31.303999999999998</v>
      </c>
      <c r="N384" s="12" t="s">
        <v>1189</v>
      </c>
      <c r="O384" s="10"/>
      <c r="P384" s="10"/>
      <c r="Q384" s="12"/>
      <c r="R384" s="12">
        <f t="shared" si="228"/>
        <v>4.0040000000000013</v>
      </c>
      <c r="S384" s="20">
        <v>35.308</v>
      </c>
      <c r="T384" s="20">
        <f t="shared" si="229"/>
        <v>0</v>
      </c>
      <c r="U384" s="12">
        <v>271210</v>
      </c>
      <c r="V384" s="12" t="s">
        <v>1166</v>
      </c>
      <c r="W384" s="12"/>
      <c r="X384" s="12"/>
      <c r="Y384" s="33"/>
      <c r="Z384" s="33"/>
      <c r="AA384" s="33"/>
      <c r="AB384" s="33"/>
      <c r="AC384" s="33"/>
      <c r="AD384" s="33"/>
      <c r="AE384" s="33"/>
      <c r="AF384" s="33"/>
      <c r="AG384" s="33"/>
      <c r="AH384" s="33"/>
      <c r="AI384" s="33"/>
      <c r="AJ384" s="33"/>
      <c r="AK384" s="33"/>
    </row>
    <row r="385" spans="1:37" ht="15.75" thickBot="1" x14ac:dyDescent="0.3">
      <c r="B385" s="30"/>
      <c r="C385" s="9" t="s">
        <v>987</v>
      </c>
      <c r="D385" s="11">
        <v>7.6319999999999997</v>
      </c>
      <c r="E385" s="9">
        <v>61</v>
      </c>
      <c r="F385" s="13">
        <v>465.55199999999996</v>
      </c>
      <c r="G385" s="10">
        <v>9.8270440251572333E-2</v>
      </c>
      <c r="H385" s="10">
        <v>0.75</v>
      </c>
      <c r="I385" s="12">
        <v>45.75</v>
      </c>
      <c r="J385" s="10">
        <v>0.05</v>
      </c>
      <c r="K385" s="10">
        <v>9.8270440251572333E-2</v>
      </c>
      <c r="L385" s="10">
        <v>0.75</v>
      </c>
      <c r="M385" s="12">
        <v>45.75</v>
      </c>
      <c r="N385" s="12" t="s">
        <v>1189</v>
      </c>
      <c r="O385" s="10"/>
      <c r="P385" s="10"/>
      <c r="Q385" s="12"/>
      <c r="R385" s="12">
        <f t="shared" si="228"/>
        <v>4.7580000000000027</v>
      </c>
      <c r="S385" s="20">
        <v>50.508000000000003</v>
      </c>
      <c r="T385" s="20">
        <f t="shared" si="229"/>
        <v>0</v>
      </c>
      <c r="U385" s="12">
        <v>271210</v>
      </c>
      <c r="V385" s="12" t="s">
        <v>1166</v>
      </c>
      <c r="W385" s="12"/>
      <c r="X385" s="12"/>
      <c r="Y385" s="33"/>
      <c r="Z385" s="33"/>
      <c r="AA385" s="33"/>
      <c r="AB385" s="33"/>
      <c r="AC385" s="33"/>
      <c r="AD385" s="33"/>
      <c r="AE385" s="33"/>
      <c r="AF385" s="33"/>
      <c r="AG385" s="33"/>
      <c r="AH385" s="33"/>
      <c r="AI385" s="33"/>
      <c r="AJ385" s="33"/>
      <c r="AK385" s="33"/>
    </row>
    <row r="386" spans="1:37" ht="15.75" thickBot="1" x14ac:dyDescent="0.3">
      <c r="B386" s="30"/>
      <c r="C386" s="9" t="s">
        <v>988</v>
      </c>
      <c r="D386" s="11">
        <v>14.326000000000001</v>
      </c>
      <c r="E386" s="9">
        <v>49</v>
      </c>
      <c r="F386" s="13">
        <v>522</v>
      </c>
      <c r="G386" s="10">
        <v>7.755130531900041E-2</v>
      </c>
      <c r="H386" s="10">
        <v>1.111</v>
      </c>
      <c r="I386" s="12">
        <v>40.481781376518214</v>
      </c>
      <c r="J386" s="10">
        <v>0.05</v>
      </c>
      <c r="K386" s="10">
        <v>6.8965517241379309E-2</v>
      </c>
      <c r="L386" s="10">
        <v>0.98799999999999999</v>
      </c>
      <c r="M386" s="12">
        <v>36</v>
      </c>
      <c r="N386" s="12" t="s">
        <v>1189</v>
      </c>
      <c r="O386" s="10"/>
      <c r="P386" s="10"/>
      <c r="Q386" s="12"/>
      <c r="R386" s="12">
        <f t="shared" si="228"/>
        <v>5.3547435897435847</v>
      </c>
      <c r="S386" s="20">
        <v>41.354743589743585</v>
      </c>
      <c r="T386" s="20">
        <f t="shared" si="229"/>
        <v>0</v>
      </c>
      <c r="U386" s="12">
        <v>271210</v>
      </c>
      <c r="V386" s="12" t="s">
        <v>1166</v>
      </c>
      <c r="W386" s="12"/>
      <c r="X386" s="12"/>
      <c r="Y386" s="33"/>
      <c r="Z386" s="33"/>
      <c r="AA386" s="33"/>
      <c r="AB386" s="33"/>
      <c r="AC386" s="33"/>
      <c r="AD386" s="33"/>
      <c r="AE386" s="33"/>
      <c r="AF386" s="33"/>
      <c r="AG386" s="33"/>
      <c r="AH386" s="33"/>
      <c r="AI386" s="33"/>
      <c r="AJ386" s="33"/>
      <c r="AK386" s="33"/>
    </row>
    <row r="387" spans="1:37" ht="15.75" thickBot="1" x14ac:dyDescent="0.3">
      <c r="B387" s="30"/>
      <c r="C387" s="9" t="s">
        <v>989</v>
      </c>
      <c r="D387" s="11">
        <v>7.9539999999999997</v>
      </c>
      <c r="E387" s="9">
        <v>55</v>
      </c>
      <c r="F387" s="13">
        <v>550</v>
      </c>
      <c r="G387" s="10">
        <v>0.13678652250440032</v>
      </c>
      <c r="H387" s="10">
        <v>1.0880000000000001</v>
      </c>
      <c r="I387" s="12">
        <v>75.232587377420174</v>
      </c>
      <c r="J387" s="10">
        <v>0.05</v>
      </c>
      <c r="K387" s="10">
        <v>0.13364344983656021</v>
      </c>
      <c r="L387" s="10">
        <v>1.0629999999999999</v>
      </c>
      <c r="M387" s="12">
        <v>73.50389741010811</v>
      </c>
      <c r="N387" s="12" t="s">
        <v>1189</v>
      </c>
      <c r="O387" s="10"/>
      <c r="P387" s="10"/>
      <c r="Q387" s="12"/>
      <c r="R387" s="12">
        <f t="shared" si="228"/>
        <v>5.7552559079696977</v>
      </c>
      <c r="S387" s="20">
        <v>79.259153318077807</v>
      </c>
      <c r="T387" s="20">
        <f t="shared" si="229"/>
        <v>0</v>
      </c>
      <c r="U387" s="12">
        <v>271210</v>
      </c>
      <c r="V387" s="12" t="s">
        <v>1166</v>
      </c>
      <c r="W387" s="12"/>
      <c r="X387" s="12"/>
      <c r="Y387" s="33"/>
      <c r="Z387" s="33"/>
      <c r="AA387" s="33"/>
      <c r="AB387" s="33"/>
      <c r="AC387" s="33"/>
      <c r="AD387" s="33"/>
      <c r="AE387" s="33"/>
      <c r="AF387" s="33"/>
      <c r="AG387" s="33"/>
      <c r="AH387" s="33"/>
      <c r="AI387" s="33"/>
      <c r="AJ387" s="33"/>
      <c r="AK387" s="33"/>
    </row>
    <row r="388" spans="1:37" ht="15.75" thickBot="1" x14ac:dyDescent="0.3">
      <c r="B388" s="30"/>
      <c r="C388" s="9" t="s">
        <v>990</v>
      </c>
      <c r="D388" s="11">
        <v>7.2220000000000004</v>
      </c>
      <c r="E388" s="9">
        <v>50</v>
      </c>
      <c r="F388" s="13">
        <v>361.1</v>
      </c>
      <c r="G388" s="10">
        <v>0.28274716145112155</v>
      </c>
      <c r="H388" s="10">
        <v>2.0419999999999998</v>
      </c>
      <c r="I388" s="12">
        <v>102.1</v>
      </c>
      <c r="J388" s="10">
        <v>0.05</v>
      </c>
      <c r="K388" s="10">
        <v>0.25477707006369427</v>
      </c>
      <c r="L388" s="10">
        <v>1.84</v>
      </c>
      <c r="M388" s="12">
        <v>92</v>
      </c>
      <c r="N388" s="12" t="s">
        <v>1189</v>
      </c>
      <c r="O388" s="10"/>
      <c r="P388" s="10"/>
      <c r="Q388" s="12"/>
      <c r="R388" s="12">
        <f t="shared" si="228"/>
        <v>3.7000000000000028</v>
      </c>
      <c r="S388" s="20">
        <v>95.7</v>
      </c>
      <c r="T388" s="20">
        <f t="shared" si="229"/>
        <v>0</v>
      </c>
      <c r="U388" s="12">
        <v>271210</v>
      </c>
      <c r="V388" s="12" t="s">
        <v>1166</v>
      </c>
      <c r="W388" s="12"/>
      <c r="X388" s="12"/>
      <c r="Y388" s="33"/>
      <c r="Z388" s="33"/>
      <c r="AA388" s="33"/>
      <c r="AB388" s="33"/>
      <c r="AC388" s="33"/>
      <c r="AD388" s="33"/>
      <c r="AE388" s="33"/>
      <c r="AF388" s="33"/>
      <c r="AG388" s="33"/>
      <c r="AH388" s="33"/>
      <c r="AI388" s="33"/>
      <c r="AJ388" s="33"/>
      <c r="AK388" s="33"/>
    </row>
    <row r="389" spans="1:37" ht="15.75" thickBot="1" x14ac:dyDescent="0.3">
      <c r="B389" s="30"/>
      <c r="C389" s="9" t="s">
        <v>991</v>
      </c>
      <c r="D389" s="11">
        <v>7.13</v>
      </c>
      <c r="E389" s="9">
        <v>51</v>
      </c>
      <c r="F389" s="13">
        <v>363.63</v>
      </c>
      <c r="G389" s="10">
        <v>0.12187938288920057</v>
      </c>
      <c r="H389" s="10">
        <v>0.86899999999999999</v>
      </c>
      <c r="I389" s="12">
        <v>44.319000000000003</v>
      </c>
      <c r="J389" s="10">
        <v>0.05</v>
      </c>
      <c r="K389" s="10">
        <v>0.11234221598877982</v>
      </c>
      <c r="L389" s="10">
        <v>0.80100000000000005</v>
      </c>
      <c r="M389" s="12">
        <v>40.851000000000006</v>
      </c>
      <c r="N389" s="12" t="s">
        <v>1189</v>
      </c>
      <c r="O389" s="10"/>
      <c r="P389" s="10"/>
      <c r="Q389" s="12"/>
      <c r="R389" s="12">
        <f t="shared" si="228"/>
        <v>3.7229999999999919</v>
      </c>
      <c r="S389" s="20">
        <v>44.573999999999998</v>
      </c>
      <c r="T389" s="20">
        <f t="shared" si="229"/>
        <v>0</v>
      </c>
      <c r="U389" s="12">
        <v>271210</v>
      </c>
      <c r="V389" s="12" t="s">
        <v>1166</v>
      </c>
      <c r="W389" s="12"/>
      <c r="X389" s="12"/>
      <c r="Y389" s="33"/>
      <c r="Z389" s="33"/>
      <c r="AA389" s="33"/>
      <c r="AB389" s="33"/>
      <c r="AC389" s="33"/>
      <c r="AD389" s="33"/>
      <c r="AE389" s="33"/>
      <c r="AF389" s="33"/>
      <c r="AG389" s="33"/>
      <c r="AH389" s="33"/>
      <c r="AI389" s="33"/>
      <c r="AJ389" s="33"/>
      <c r="AK389" s="33"/>
    </row>
    <row r="390" spans="1:37" ht="15.75" thickBot="1" x14ac:dyDescent="0.3">
      <c r="B390" s="30"/>
      <c r="C390" s="9" t="s">
        <v>992</v>
      </c>
      <c r="D390" s="11">
        <v>6.6920000000000002</v>
      </c>
      <c r="E390" s="9">
        <v>45</v>
      </c>
      <c r="F390" s="13">
        <v>301.14</v>
      </c>
      <c r="G390" s="10">
        <v>0.19351464435146443</v>
      </c>
      <c r="H390" s="10">
        <v>1.2949999999999999</v>
      </c>
      <c r="I390" s="12">
        <v>58.274999999999991</v>
      </c>
      <c r="J390" s="10">
        <v>0.05</v>
      </c>
      <c r="K390" s="10">
        <v>0.14883442916915721</v>
      </c>
      <c r="L390" s="10">
        <v>0.996</v>
      </c>
      <c r="M390" s="12">
        <v>44.82</v>
      </c>
      <c r="N390" s="12" t="s">
        <v>1189</v>
      </c>
      <c r="O390" s="10"/>
      <c r="P390" s="10"/>
      <c r="Q390" s="12"/>
      <c r="R390" s="12">
        <f t="shared" si="228"/>
        <v>3.1049999999999969</v>
      </c>
      <c r="S390" s="20">
        <v>47.924999999999997</v>
      </c>
      <c r="T390" s="20">
        <f t="shared" si="229"/>
        <v>0</v>
      </c>
      <c r="U390" s="12">
        <v>271210</v>
      </c>
      <c r="V390" s="12" t="s">
        <v>1166</v>
      </c>
      <c r="W390" s="12"/>
      <c r="X390" s="12"/>
      <c r="Y390" s="33"/>
      <c r="Z390" s="33"/>
      <c r="AA390" s="33"/>
      <c r="AB390" s="33"/>
      <c r="AC390" s="33"/>
      <c r="AD390" s="33"/>
      <c r="AE390" s="33"/>
      <c r="AF390" s="33"/>
      <c r="AG390" s="33"/>
      <c r="AH390" s="33"/>
      <c r="AI390" s="33"/>
      <c r="AJ390" s="33"/>
      <c r="AK390" s="33"/>
    </row>
    <row r="391" spans="1:37" ht="15.75" thickBot="1" x14ac:dyDescent="0.3">
      <c r="B391" s="31"/>
      <c r="C391" s="9" t="s">
        <v>993</v>
      </c>
      <c r="D391" s="11">
        <v>7.1059999999999999</v>
      </c>
      <c r="E391" s="9">
        <v>31</v>
      </c>
      <c r="F391" s="13">
        <v>220.286</v>
      </c>
      <c r="G391" s="10">
        <v>0.18392907402195327</v>
      </c>
      <c r="H391" s="10">
        <v>1.3069999999999999</v>
      </c>
      <c r="I391" s="12">
        <v>40.516999999999996</v>
      </c>
      <c r="J391" s="10">
        <v>0.05</v>
      </c>
      <c r="K391" s="10">
        <v>0.17478187447227694</v>
      </c>
      <c r="L391" s="10">
        <v>1.242</v>
      </c>
      <c r="M391" s="12">
        <v>38.502000000000002</v>
      </c>
      <c r="N391" s="12" t="s">
        <v>1189</v>
      </c>
      <c r="O391" s="10"/>
      <c r="P391" s="10"/>
      <c r="Q391" s="12"/>
      <c r="R391" s="12">
        <f t="shared" si="228"/>
        <v>2.2629999999999981</v>
      </c>
      <c r="S391" s="20">
        <v>40.765000000000001</v>
      </c>
      <c r="T391" s="20">
        <f t="shared" si="229"/>
        <v>0</v>
      </c>
      <c r="U391" s="12">
        <v>271210</v>
      </c>
      <c r="V391" s="12" t="s">
        <v>1166</v>
      </c>
      <c r="W391" s="12"/>
      <c r="X391" s="12"/>
      <c r="Y391" s="34"/>
      <c r="Z391" s="34"/>
      <c r="AA391" s="34"/>
      <c r="AB391" s="34"/>
      <c r="AC391" s="34"/>
      <c r="AD391" s="34"/>
      <c r="AE391" s="34"/>
      <c r="AF391" s="34"/>
      <c r="AG391" s="34"/>
      <c r="AH391" s="34"/>
      <c r="AI391" s="34"/>
      <c r="AJ391" s="34"/>
      <c r="AK391" s="34"/>
    </row>
    <row r="392" spans="1:37" ht="15.75" thickBot="1" x14ac:dyDescent="0.3">
      <c r="A392" s="8"/>
      <c r="B392" s="18" t="s">
        <v>32</v>
      </c>
      <c r="C392" s="14" t="s">
        <v>983</v>
      </c>
      <c r="D392" s="14"/>
      <c r="E392" s="14">
        <f>SUM(E382:E391)</f>
        <v>477</v>
      </c>
      <c r="F392" s="15">
        <f>SUM(F382:F391)</f>
        <v>3841.4259999999995</v>
      </c>
      <c r="G392" s="16"/>
      <c r="H392" s="16"/>
      <c r="I392" s="15">
        <f>SUM(I382:I391)</f>
        <v>531.27636875393841</v>
      </c>
      <c r="J392" s="16"/>
      <c r="K392" s="16"/>
      <c r="L392" s="16"/>
      <c r="M392" s="15">
        <f>SUM(M382:M391)</f>
        <v>494.50989741010812</v>
      </c>
      <c r="N392" s="15"/>
      <c r="O392" s="16"/>
      <c r="P392" s="16"/>
      <c r="Q392" s="15"/>
      <c r="R392" s="15">
        <f t="shared" ref="R392:T392" si="230">SUM(R382:R391)</f>
        <v>39.559999497713292</v>
      </c>
      <c r="S392" s="15">
        <f t="shared" si="230"/>
        <v>534.06989690782143</v>
      </c>
      <c r="T392" s="15">
        <f t="shared" si="230"/>
        <v>0</v>
      </c>
      <c r="U392" s="15"/>
      <c r="V392" s="15"/>
      <c r="W392" s="15"/>
      <c r="X392" s="15"/>
      <c r="Y392" s="19"/>
      <c r="Z392" s="19"/>
      <c r="AA392" s="19"/>
      <c r="AB392" s="19"/>
      <c r="AC392" s="19"/>
      <c r="AD392" s="19"/>
      <c r="AE392" s="19"/>
      <c r="AF392" s="19"/>
      <c r="AG392" s="19"/>
      <c r="AH392" s="19"/>
      <c r="AI392" s="19"/>
      <c r="AJ392" s="19"/>
      <c r="AK392" s="19"/>
    </row>
    <row r="393" spans="1:37" ht="15.75" thickBot="1" x14ac:dyDescent="0.3">
      <c r="A393" s="8"/>
      <c r="B393" s="56"/>
      <c r="C393" s="57"/>
      <c r="D393" s="57"/>
      <c r="E393" s="57"/>
      <c r="F393" s="57"/>
      <c r="G393" s="57"/>
      <c r="H393" s="57"/>
      <c r="I393" s="57"/>
      <c r="J393" s="57"/>
      <c r="K393" s="57"/>
      <c r="L393" s="57"/>
      <c r="M393" s="57"/>
      <c r="N393" s="57"/>
      <c r="O393" s="57"/>
      <c r="P393" s="57"/>
      <c r="Q393" s="57"/>
      <c r="R393" s="57"/>
      <c r="S393" s="57"/>
      <c r="T393" s="57"/>
      <c r="U393" s="57"/>
      <c r="V393" s="57"/>
      <c r="W393" s="57"/>
      <c r="X393" s="57"/>
      <c r="Y393" s="57"/>
      <c r="Z393" s="57"/>
      <c r="AA393" s="57"/>
      <c r="AB393" s="57"/>
      <c r="AC393" s="57"/>
      <c r="AD393" s="57"/>
      <c r="AE393" s="57"/>
      <c r="AF393" s="57"/>
      <c r="AG393" s="57"/>
      <c r="AH393" s="57"/>
      <c r="AI393" s="57"/>
      <c r="AJ393" s="57"/>
      <c r="AK393" s="58"/>
    </row>
    <row r="394" spans="1:37" ht="15.75" thickBot="1" x14ac:dyDescent="0.3">
      <c r="B394" s="73" t="s">
        <v>994</v>
      </c>
      <c r="C394" s="9" t="s">
        <v>995</v>
      </c>
      <c r="D394" s="11">
        <v>7.7110000000000003</v>
      </c>
      <c r="E394" s="9">
        <v>54</v>
      </c>
      <c r="F394" s="13">
        <v>416.39400000000001</v>
      </c>
      <c r="G394" s="10">
        <v>0.27998962521073789</v>
      </c>
      <c r="H394" s="10">
        <v>2.1589999999999998</v>
      </c>
      <c r="I394" s="12">
        <v>116.586</v>
      </c>
      <c r="J394" s="10">
        <v>0.05</v>
      </c>
      <c r="K394" s="10">
        <v>0.19608351705355984</v>
      </c>
      <c r="L394" s="10">
        <v>1.512</v>
      </c>
      <c r="M394" s="12">
        <v>81.647999999999996</v>
      </c>
      <c r="N394" s="12" t="s">
        <v>1189</v>
      </c>
      <c r="O394" s="10"/>
      <c r="P394" s="10"/>
      <c r="Q394" s="12"/>
      <c r="R394" s="12">
        <f t="shared" ref="R394:R400" si="231">S394-M394</f>
        <v>4.2660000000000053</v>
      </c>
      <c r="S394" s="20">
        <v>85.914000000000001</v>
      </c>
      <c r="T394" s="20">
        <f t="shared" ref="T394:T400" si="232">Q394</f>
        <v>0</v>
      </c>
      <c r="U394" s="12">
        <v>273110</v>
      </c>
      <c r="V394" s="12" t="s">
        <v>1173</v>
      </c>
      <c r="W394" s="12"/>
      <c r="X394" s="12"/>
      <c r="Y394" s="32" t="s">
        <v>1120</v>
      </c>
      <c r="Z394" s="32" t="s">
        <v>108</v>
      </c>
      <c r="AA394" s="32" t="s">
        <v>108</v>
      </c>
      <c r="AB394" s="32" t="s">
        <v>118</v>
      </c>
      <c r="AC394" s="32" t="s">
        <v>110</v>
      </c>
      <c r="AD394" s="32" t="s">
        <v>119</v>
      </c>
      <c r="AE394" s="32" t="s">
        <v>112</v>
      </c>
      <c r="AF394" s="32" t="s">
        <v>120</v>
      </c>
      <c r="AG394" s="32" t="s">
        <v>120</v>
      </c>
      <c r="AH394" s="32" t="s">
        <v>120</v>
      </c>
      <c r="AI394" s="32" t="s">
        <v>120</v>
      </c>
      <c r="AJ394" s="32" t="s">
        <v>120</v>
      </c>
      <c r="AK394" s="32" t="s">
        <v>120</v>
      </c>
    </row>
    <row r="395" spans="1:37" ht="15.75" thickBot="1" x14ac:dyDescent="0.3">
      <c r="B395" s="30"/>
      <c r="C395" s="9" t="s">
        <v>996</v>
      </c>
      <c r="D395" s="11">
        <v>7.8090000000000002</v>
      </c>
      <c r="E395" s="9">
        <v>59</v>
      </c>
      <c r="F395" s="13">
        <v>460.73099999999999</v>
      </c>
      <c r="G395" s="10">
        <v>0.18683570239467281</v>
      </c>
      <c r="H395" s="10">
        <v>1.4590000000000001</v>
      </c>
      <c r="I395" s="12">
        <v>86.081000000000003</v>
      </c>
      <c r="J395" s="10">
        <v>0.05</v>
      </c>
      <c r="K395" s="10">
        <v>0.13074657446536048</v>
      </c>
      <c r="L395" s="10">
        <v>1.0209999999999999</v>
      </c>
      <c r="M395" s="12">
        <v>60.238999999999997</v>
      </c>
      <c r="N395" s="12" t="s">
        <v>1189</v>
      </c>
      <c r="O395" s="10"/>
      <c r="P395" s="10"/>
      <c r="Q395" s="12"/>
      <c r="R395" s="12">
        <f t="shared" si="231"/>
        <v>4.720000000000006</v>
      </c>
      <c r="S395" s="20">
        <v>64.959000000000003</v>
      </c>
      <c r="T395" s="20">
        <f t="shared" si="232"/>
        <v>0</v>
      </c>
      <c r="U395" s="12">
        <v>273110</v>
      </c>
      <c r="V395" s="12" t="s">
        <v>1173</v>
      </c>
      <c r="W395" s="12"/>
      <c r="X395" s="12"/>
      <c r="Y395" s="33"/>
      <c r="Z395" s="33"/>
      <c r="AA395" s="33"/>
      <c r="AB395" s="33"/>
      <c r="AC395" s="33"/>
      <c r="AD395" s="33"/>
      <c r="AE395" s="33"/>
      <c r="AF395" s="33"/>
      <c r="AG395" s="33"/>
      <c r="AH395" s="33"/>
      <c r="AI395" s="33"/>
      <c r="AJ395" s="33"/>
      <c r="AK395" s="33"/>
    </row>
    <row r="396" spans="1:37" ht="15.75" thickBot="1" x14ac:dyDescent="0.3">
      <c r="B396" s="30"/>
      <c r="C396" s="9" t="s">
        <v>997</v>
      </c>
      <c r="D396" s="11">
        <v>9.2550000000000008</v>
      </c>
      <c r="E396" s="9">
        <v>44</v>
      </c>
      <c r="F396" s="13">
        <v>378</v>
      </c>
      <c r="G396" s="10">
        <v>0.16466774716369528</v>
      </c>
      <c r="H396" s="10">
        <v>1.524</v>
      </c>
      <c r="I396" s="12">
        <v>62.24440842787682</v>
      </c>
      <c r="J396" s="10">
        <v>0.05</v>
      </c>
      <c r="K396" s="10">
        <v>0.16272285251215557</v>
      </c>
      <c r="L396" s="10">
        <v>1.506</v>
      </c>
      <c r="M396" s="12">
        <v>61.509238249594802</v>
      </c>
      <c r="N396" s="12" t="s">
        <v>1189</v>
      </c>
      <c r="O396" s="10"/>
      <c r="P396" s="10"/>
      <c r="Q396" s="12"/>
      <c r="R396" s="12">
        <f t="shared" si="231"/>
        <v>3.9154103990538545</v>
      </c>
      <c r="S396" s="20">
        <v>65.424648648648656</v>
      </c>
      <c r="T396" s="20">
        <f t="shared" si="232"/>
        <v>0</v>
      </c>
      <c r="U396" s="12">
        <v>273110</v>
      </c>
      <c r="V396" s="12" t="s">
        <v>1173</v>
      </c>
      <c r="W396" s="12"/>
      <c r="X396" s="12"/>
      <c r="Y396" s="33"/>
      <c r="Z396" s="33"/>
      <c r="AA396" s="33"/>
      <c r="AB396" s="33"/>
      <c r="AC396" s="33"/>
      <c r="AD396" s="33"/>
      <c r="AE396" s="33"/>
      <c r="AF396" s="33"/>
      <c r="AG396" s="33"/>
      <c r="AH396" s="33"/>
      <c r="AI396" s="33"/>
      <c r="AJ396" s="33"/>
      <c r="AK396" s="33"/>
    </row>
    <row r="397" spans="1:37" ht="15.75" thickBot="1" x14ac:dyDescent="0.3">
      <c r="B397" s="30"/>
      <c r="C397" s="9" t="s">
        <v>998</v>
      </c>
      <c r="D397" s="11">
        <v>11.1</v>
      </c>
      <c r="E397" s="9">
        <v>49</v>
      </c>
      <c r="F397" s="13">
        <v>543.9</v>
      </c>
      <c r="G397" s="10">
        <v>0.14576576576576578</v>
      </c>
      <c r="H397" s="10">
        <v>1.6180000000000001</v>
      </c>
      <c r="I397" s="12">
        <v>79.281999999999996</v>
      </c>
      <c r="J397" s="10">
        <v>0.05</v>
      </c>
      <c r="K397" s="10">
        <v>0.12531531531531531</v>
      </c>
      <c r="L397" s="10">
        <v>1.391</v>
      </c>
      <c r="M397" s="12">
        <v>68.158999999999992</v>
      </c>
      <c r="N397" s="12" t="s">
        <v>1189</v>
      </c>
      <c r="O397" s="10"/>
      <c r="P397" s="10"/>
      <c r="Q397" s="12"/>
      <c r="R397" s="12">
        <f t="shared" si="231"/>
        <v>5.5370000000000061</v>
      </c>
      <c r="S397" s="20">
        <v>73.695999999999998</v>
      </c>
      <c r="T397" s="20">
        <f t="shared" si="232"/>
        <v>0</v>
      </c>
      <c r="U397" s="12">
        <v>273110</v>
      </c>
      <c r="V397" s="12" t="s">
        <v>1173</v>
      </c>
      <c r="W397" s="12"/>
      <c r="X397" s="12"/>
      <c r="Y397" s="33"/>
      <c r="Z397" s="33"/>
      <c r="AA397" s="33"/>
      <c r="AB397" s="33"/>
      <c r="AC397" s="33"/>
      <c r="AD397" s="33"/>
      <c r="AE397" s="33"/>
      <c r="AF397" s="33"/>
      <c r="AG397" s="33"/>
      <c r="AH397" s="33"/>
      <c r="AI397" s="33"/>
      <c r="AJ397" s="33"/>
      <c r="AK397" s="33"/>
    </row>
    <row r="398" spans="1:37" ht="15.75" thickBot="1" x14ac:dyDescent="0.3">
      <c r="B398" s="30"/>
      <c r="C398" s="9" t="s">
        <v>999</v>
      </c>
      <c r="D398" s="11">
        <v>11.5</v>
      </c>
      <c r="E398" s="9">
        <v>50</v>
      </c>
      <c r="F398" s="13">
        <v>575</v>
      </c>
      <c r="G398" s="10">
        <v>0.1217391304347826</v>
      </c>
      <c r="H398" s="10">
        <v>1.4</v>
      </c>
      <c r="I398" s="12">
        <v>70</v>
      </c>
      <c r="J398" s="10">
        <v>0.05</v>
      </c>
      <c r="K398" s="10">
        <v>9.5043478260869563E-2</v>
      </c>
      <c r="L398" s="10">
        <v>1.093</v>
      </c>
      <c r="M398" s="12">
        <v>54.65</v>
      </c>
      <c r="N398" s="12" t="s">
        <v>1189</v>
      </c>
      <c r="O398" s="10"/>
      <c r="P398" s="10"/>
      <c r="Q398" s="12"/>
      <c r="R398" s="12">
        <f t="shared" si="231"/>
        <v>5.8999999999999986</v>
      </c>
      <c r="S398" s="20">
        <v>60.55</v>
      </c>
      <c r="T398" s="20">
        <f t="shared" si="232"/>
        <v>0</v>
      </c>
      <c r="U398" s="12">
        <v>273110</v>
      </c>
      <c r="V398" s="12" t="s">
        <v>1173</v>
      </c>
      <c r="W398" s="12"/>
      <c r="X398" s="12"/>
      <c r="Y398" s="33"/>
      <c r="Z398" s="33"/>
      <c r="AA398" s="33"/>
      <c r="AB398" s="33"/>
      <c r="AC398" s="33"/>
      <c r="AD398" s="33"/>
      <c r="AE398" s="33"/>
      <c r="AF398" s="33"/>
      <c r="AG398" s="33"/>
      <c r="AH398" s="33"/>
      <c r="AI398" s="33"/>
      <c r="AJ398" s="33"/>
      <c r="AK398" s="33"/>
    </row>
    <row r="399" spans="1:37" ht="15.75" thickBot="1" x14ac:dyDescent="0.3">
      <c r="B399" s="30"/>
      <c r="C399" s="9" t="s">
        <v>1000</v>
      </c>
      <c r="D399" s="11">
        <v>11.1</v>
      </c>
      <c r="E399" s="9">
        <v>42</v>
      </c>
      <c r="F399" s="13">
        <v>466.2</v>
      </c>
      <c r="G399" s="10">
        <v>5.1351351351351347E-2</v>
      </c>
      <c r="H399" s="10">
        <v>0.56999999999999995</v>
      </c>
      <c r="I399" s="12">
        <v>23.939999999999998</v>
      </c>
      <c r="J399" s="10">
        <v>0.05</v>
      </c>
      <c r="K399" s="10">
        <v>5.1351351351351347E-2</v>
      </c>
      <c r="L399" s="10">
        <v>0.56999999999999995</v>
      </c>
      <c r="M399" s="12">
        <v>23.939999999999998</v>
      </c>
      <c r="N399" s="12" t="s">
        <v>1189</v>
      </c>
      <c r="O399" s="10"/>
      <c r="P399" s="10"/>
      <c r="Q399" s="12"/>
      <c r="R399" s="12">
        <f t="shared" si="231"/>
        <v>4.7880000000000038</v>
      </c>
      <c r="S399" s="20">
        <v>28.728000000000002</v>
      </c>
      <c r="T399" s="20">
        <f t="shared" si="232"/>
        <v>0</v>
      </c>
      <c r="U399" s="12">
        <v>273110</v>
      </c>
      <c r="V399" s="12" t="s">
        <v>1173</v>
      </c>
      <c r="W399" s="12"/>
      <c r="X399" s="12"/>
      <c r="Y399" s="33"/>
      <c r="Z399" s="33"/>
      <c r="AA399" s="33"/>
      <c r="AB399" s="33"/>
      <c r="AC399" s="33"/>
      <c r="AD399" s="33"/>
      <c r="AE399" s="33"/>
      <c r="AF399" s="33"/>
      <c r="AG399" s="33"/>
      <c r="AH399" s="33"/>
      <c r="AI399" s="33"/>
      <c r="AJ399" s="33"/>
      <c r="AK399" s="33"/>
    </row>
    <row r="400" spans="1:37" ht="15.75" thickBot="1" x14ac:dyDescent="0.3">
      <c r="B400" s="31"/>
      <c r="C400" s="9" t="s">
        <v>1001</v>
      </c>
      <c r="D400" s="11">
        <v>15.3</v>
      </c>
      <c r="E400" s="9">
        <v>34</v>
      </c>
      <c r="F400" s="13">
        <v>585</v>
      </c>
      <c r="G400" s="10">
        <v>0.20522875816993463</v>
      </c>
      <c r="H400" s="10">
        <v>3.14</v>
      </c>
      <c r="I400" s="12">
        <v>120.05882352941175</v>
      </c>
      <c r="J400" s="10">
        <v>0.05</v>
      </c>
      <c r="K400" s="10">
        <v>5.9673202614379084E-2</v>
      </c>
      <c r="L400" s="10">
        <v>0.91300000000000003</v>
      </c>
      <c r="M400" s="12">
        <v>34.908823529411762</v>
      </c>
      <c r="N400" s="12" t="s">
        <v>1189</v>
      </c>
      <c r="O400" s="10"/>
      <c r="P400" s="10"/>
      <c r="Q400" s="12"/>
      <c r="R400" s="12">
        <f t="shared" si="231"/>
        <v>5.291926470588237</v>
      </c>
      <c r="S400" s="20">
        <v>40.200749999999999</v>
      </c>
      <c r="T400" s="20">
        <f t="shared" si="232"/>
        <v>0</v>
      </c>
      <c r="U400" s="12">
        <v>273110</v>
      </c>
      <c r="V400" s="12" t="s">
        <v>1173</v>
      </c>
      <c r="W400" s="12"/>
      <c r="X400" s="12"/>
      <c r="Y400" s="34"/>
      <c r="Z400" s="34"/>
      <c r="AA400" s="34"/>
      <c r="AB400" s="34"/>
      <c r="AC400" s="34"/>
      <c r="AD400" s="34"/>
      <c r="AE400" s="34"/>
      <c r="AF400" s="34"/>
      <c r="AG400" s="34"/>
      <c r="AH400" s="34"/>
      <c r="AI400" s="34"/>
      <c r="AJ400" s="34"/>
      <c r="AK400" s="34"/>
    </row>
    <row r="401" spans="1:37" ht="15.75" thickBot="1" x14ac:dyDescent="0.3">
      <c r="A401" s="8"/>
      <c r="B401" s="18" t="s">
        <v>32</v>
      </c>
      <c r="C401" s="14" t="s">
        <v>994</v>
      </c>
      <c r="D401" s="14"/>
      <c r="E401" s="14">
        <f>SUM(E394:E400)</f>
        <v>332</v>
      </c>
      <c r="F401" s="15">
        <f>SUM(F394:F400)</f>
        <v>3425.2249999999999</v>
      </c>
      <c r="G401" s="16"/>
      <c r="H401" s="16"/>
      <c r="I401" s="15">
        <f>SUM(I394:I400)</f>
        <v>558.19223195728853</v>
      </c>
      <c r="J401" s="16"/>
      <c r="K401" s="16"/>
      <c r="L401" s="16"/>
      <c r="M401" s="15">
        <f>SUM(M394:M400)</f>
        <v>385.05406177900659</v>
      </c>
      <c r="N401" s="15"/>
      <c r="O401" s="16"/>
      <c r="P401" s="16"/>
      <c r="Q401" s="15"/>
      <c r="R401" s="15">
        <f t="shared" ref="R401:T401" si="233">SUM(R394:R400)</f>
        <v>34.418336869642111</v>
      </c>
      <c r="S401" s="15">
        <f t="shared" si="233"/>
        <v>419.47239864864866</v>
      </c>
      <c r="T401" s="15">
        <f t="shared" si="233"/>
        <v>0</v>
      </c>
      <c r="U401" s="15"/>
      <c r="V401" s="15"/>
      <c r="W401" s="15"/>
      <c r="X401" s="15"/>
      <c r="Y401" s="19"/>
      <c r="Z401" s="19"/>
      <c r="AA401" s="19"/>
      <c r="AB401" s="19"/>
      <c r="AC401" s="19"/>
      <c r="AD401" s="19"/>
      <c r="AE401" s="19"/>
      <c r="AF401" s="19"/>
      <c r="AG401" s="19"/>
      <c r="AH401" s="19"/>
      <c r="AI401" s="19"/>
      <c r="AJ401" s="19"/>
      <c r="AK401" s="19"/>
    </row>
    <row r="402" spans="1:37" ht="15.75" thickBot="1" x14ac:dyDescent="0.3">
      <c r="A402" s="8"/>
      <c r="B402" s="56"/>
      <c r="C402" s="57"/>
      <c r="D402" s="57"/>
      <c r="E402" s="57"/>
      <c r="F402" s="57"/>
      <c r="G402" s="57"/>
      <c r="H402" s="57"/>
      <c r="I402" s="57"/>
      <c r="J402" s="57"/>
      <c r="K402" s="57"/>
      <c r="L402" s="57"/>
      <c r="M402" s="57"/>
      <c r="N402" s="57"/>
      <c r="O402" s="57"/>
      <c r="P402" s="57"/>
      <c r="Q402" s="57"/>
      <c r="R402" s="57"/>
      <c r="S402" s="57"/>
      <c r="T402" s="57"/>
      <c r="U402" s="57"/>
      <c r="V402" s="57"/>
      <c r="W402" s="57"/>
      <c r="X402" s="57"/>
      <c r="Y402" s="57"/>
      <c r="Z402" s="57"/>
      <c r="AA402" s="57"/>
      <c r="AB402" s="57"/>
      <c r="AC402" s="57"/>
      <c r="AD402" s="57"/>
      <c r="AE402" s="57"/>
      <c r="AF402" s="57"/>
      <c r="AG402" s="57"/>
      <c r="AH402" s="57"/>
      <c r="AI402" s="57"/>
      <c r="AJ402" s="57"/>
      <c r="AK402" s="58"/>
    </row>
    <row r="403" spans="1:37" ht="15.75" thickBot="1" x14ac:dyDescent="0.3">
      <c r="B403" s="73" t="s">
        <v>1002</v>
      </c>
      <c r="C403" s="9" t="s">
        <v>1003</v>
      </c>
      <c r="D403" s="11">
        <v>12.8</v>
      </c>
      <c r="E403" s="9">
        <v>38</v>
      </c>
      <c r="F403" s="13">
        <v>452</v>
      </c>
      <c r="G403" s="10">
        <v>0.1903125</v>
      </c>
      <c r="H403" s="10">
        <v>2.4359999999999999</v>
      </c>
      <c r="I403" s="12">
        <v>86.021249999999995</v>
      </c>
      <c r="J403" s="10">
        <v>0.05</v>
      </c>
      <c r="K403" s="10">
        <v>8.6718749999999997E-2</v>
      </c>
      <c r="L403" s="10">
        <v>1.1100000000000001</v>
      </c>
      <c r="M403" s="12">
        <v>39.196874999999999</v>
      </c>
      <c r="N403" s="12" t="s">
        <v>1189</v>
      </c>
      <c r="O403" s="10"/>
      <c r="P403" s="10"/>
      <c r="Q403" s="12"/>
      <c r="R403" s="12">
        <f t="shared" ref="R403:R411" si="234">S403-M403</f>
        <v>4.6620056584362146</v>
      </c>
      <c r="S403" s="20">
        <v>43.858880658436213</v>
      </c>
      <c r="T403" s="20">
        <f t="shared" ref="T403:T411" si="235">Q403</f>
        <v>0</v>
      </c>
      <c r="U403" s="12">
        <v>271210</v>
      </c>
      <c r="V403" s="12" t="s">
        <v>1166</v>
      </c>
      <c r="W403" s="12"/>
      <c r="X403" s="12"/>
      <c r="Y403" s="32"/>
      <c r="Z403" s="32" t="s">
        <v>108</v>
      </c>
      <c r="AA403" s="32" t="s">
        <v>108</v>
      </c>
      <c r="AB403" s="32" t="s">
        <v>118</v>
      </c>
      <c r="AC403" s="32" t="s">
        <v>110</v>
      </c>
      <c r="AD403" s="32" t="s">
        <v>119</v>
      </c>
      <c r="AE403" s="32" t="s">
        <v>112</v>
      </c>
      <c r="AF403" s="32" t="s">
        <v>120</v>
      </c>
      <c r="AG403" s="32" t="s">
        <v>120</v>
      </c>
      <c r="AH403" s="32" t="s">
        <v>120</v>
      </c>
      <c r="AI403" s="32" t="s">
        <v>120</v>
      </c>
      <c r="AJ403" s="32" t="s">
        <v>120</v>
      </c>
      <c r="AK403" s="32" t="s">
        <v>120</v>
      </c>
    </row>
    <row r="404" spans="1:37" ht="15.75" thickBot="1" x14ac:dyDescent="0.3">
      <c r="B404" s="30"/>
      <c r="C404" s="9" t="s">
        <v>1004</v>
      </c>
      <c r="D404" s="11">
        <v>7.7</v>
      </c>
      <c r="E404" s="9">
        <v>43</v>
      </c>
      <c r="F404" s="13">
        <v>331.1</v>
      </c>
      <c r="G404" s="10">
        <v>0.18233766233766233</v>
      </c>
      <c r="H404" s="10">
        <v>1.4039999999999999</v>
      </c>
      <c r="I404" s="12">
        <v>60.372</v>
      </c>
      <c r="J404" s="10">
        <v>0.05</v>
      </c>
      <c r="K404" s="10">
        <v>0.1122077922077922</v>
      </c>
      <c r="L404" s="10">
        <v>0.86399999999999999</v>
      </c>
      <c r="M404" s="12">
        <v>37.152000000000001</v>
      </c>
      <c r="N404" s="12" t="s">
        <v>1189</v>
      </c>
      <c r="O404" s="10"/>
      <c r="P404" s="10"/>
      <c r="Q404" s="12"/>
      <c r="R404" s="12">
        <f t="shared" si="234"/>
        <v>3.3969999999999985</v>
      </c>
      <c r="S404" s="20">
        <v>40.548999999999999</v>
      </c>
      <c r="T404" s="20">
        <f t="shared" si="235"/>
        <v>0</v>
      </c>
      <c r="U404" s="12">
        <v>271210</v>
      </c>
      <c r="V404" s="12" t="s">
        <v>1166</v>
      </c>
      <c r="W404" s="12"/>
      <c r="X404" s="12"/>
      <c r="Y404" s="33"/>
      <c r="Z404" s="33"/>
      <c r="AA404" s="33"/>
      <c r="AB404" s="33"/>
      <c r="AC404" s="33"/>
      <c r="AD404" s="33"/>
      <c r="AE404" s="33"/>
      <c r="AF404" s="33"/>
      <c r="AG404" s="33"/>
      <c r="AH404" s="33"/>
      <c r="AI404" s="33"/>
      <c r="AJ404" s="33"/>
      <c r="AK404" s="33"/>
    </row>
    <row r="405" spans="1:37" ht="15.75" thickBot="1" x14ac:dyDescent="0.3">
      <c r="B405" s="30"/>
      <c r="C405" s="9" t="s">
        <v>1005</v>
      </c>
      <c r="D405" s="11">
        <v>8</v>
      </c>
      <c r="E405" s="9">
        <v>48</v>
      </c>
      <c r="F405" s="13">
        <v>384</v>
      </c>
      <c r="G405" s="10">
        <v>0.159</v>
      </c>
      <c r="H405" s="10">
        <v>1.272</v>
      </c>
      <c r="I405" s="12">
        <v>61.055999999999997</v>
      </c>
      <c r="J405" s="10">
        <v>0.05</v>
      </c>
      <c r="K405" s="10">
        <v>9.8625000000000004E-2</v>
      </c>
      <c r="L405" s="10">
        <v>0.78900000000000003</v>
      </c>
      <c r="M405" s="12">
        <v>37.872</v>
      </c>
      <c r="N405" s="12" t="s">
        <v>1189</v>
      </c>
      <c r="O405" s="10"/>
      <c r="P405" s="10"/>
      <c r="Q405" s="12"/>
      <c r="R405" s="12">
        <f t="shared" si="234"/>
        <v>3.9359999999999999</v>
      </c>
      <c r="S405" s="20">
        <v>41.808</v>
      </c>
      <c r="T405" s="20">
        <f t="shared" si="235"/>
        <v>0</v>
      </c>
      <c r="U405" s="12">
        <v>271210</v>
      </c>
      <c r="V405" s="12" t="s">
        <v>1166</v>
      </c>
      <c r="W405" s="12"/>
      <c r="X405" s="12"/>
      <c r="Y405" s="33"/>
      <c r="Z405" s="33"/>
      <c r="AA405" s="33"/>
      <c r="AB405" s="33"/>
      <c r="AC405" s="33"/>
      <c r="AD405" s="33"/>
      <c r="AE405" s="33"/>
      <c r="AF405" s="33"/>
      <c r="AG405" s="33"/>
      <c r="AH405" s="33"/>
      <c r="AI405" s="33"/>
      <c r="AJ405" s="33"/>
      <c r="AK405" s="33"/>
    </row>
    <row r="406" spans="1:37" ht="15.75" thickBot="1" x14ac:dyDescent="0.3">
      <c r="B406" s="30"/>
      <c r="C406" s="9" t="s">
        <v>1006</v>
      </c>
      <c r="D406" s="11">
        <v>7.3</v>
      </c>
      <c r="E406" s="9">
        <v>52</v>
      </c>
      <c r="F406" s="13">
        <v>379.59999999999997</v>
      </c>
      <c r="G406" s="10">
        <v>0.23273972602739729</v>
      </c>
      <c r="H406" s="10">
        <v>1.6990000000000001</v>
      </c>
      <c r="I406" s="12">
        <v>88.347999999999999</v>
      </c>
      <c r="J406" s="10">
        <v>0.05</v>
      </c>
      <c r="K406" s="10">
        <v>0.15863013698630135</v>
      </c>
      <c r="L406" s="10">
        <v>1.1579999999999999</v>
      </c>
      <c r="M406" s="12">
        <v>60.215999999999987</v>
      </c>
      <c r="N406" s="12" t="s">
        <v>1189</v>
      </c>
      <c r="O406" s="10"/>
      <c r="P406" s="10"/>
      <c r="Q406" s="12"/>
      <c r="R406" s="12">
        <f t="shared" si="234"/>
        <v>3.9000000000000128</v>
      </c>
      <c r="S406" s="20">
        <v>64.116</v>
      </c>
      <c r="T406" s="20">
        <f t="shared" si="235"/>
        <v>0</v>
      </c>
      <c r="U406" s="12">
        <v>271210</v>
      </c>
      <c r="V406" s="12" t="s">
        <v>1166</v>
      </c>
      <c r="W406" s="12"/>
      <c r="X406" s="12"/>
      <c r="Y406" s="33"/>
      <c r="Z406" s="33"/>
      <c r="AA406" s="33"/>
      <c r="AB406" s="33"/>
      <c r="AC406" s="33"/>
      <c r="AD406" s="33"/>
      <c r="AE406" s="33"/>
      <c r="AF406" s="33"/>
      <c r="AG406" s="33"/>
      <c r="AH406" s="33"/>
      <c r="AI406" s="33"/>
      <c r="AJ406" s="33"/>
      <c r="AK406" s="33"/>
    </row>
    <row r="407" spans="1:37" ht="15.75" thickBot="1" x14ac:dyDescent="0.3">
      <c r="B407" s="30"/>
      <c r="C407" s="9" t="s">
        <v>1007</v>
      </c>
      <c r="D407" s="11">
        <v>6.9</v>
      </c>
      <c r="E407" s="9">
        <v>68</v>
      </c>
      <c r="F407" s="13">
        <v>469.20000000000005</v>
      </c>
      <c r="G407" s="10">
        <v>0.16927536231884055</v>
      </c>
      <c r="H407" s="10">
        <v>1.1679999999999999</v>
      </c>
      <c r="I407" s="12">
        <v>79.423999999999992</v>
      </c>
      <c r="J407" s="10">
        <v>0.05</v>
      </c>
      <c r="K407" s="10">
        <v>0.11768115942028985</v>
      </c>
      <c r="L407" s="10">
        <v>0.81200000000000006</v>
      </c>
      <c r="M407" s="12">
        <v>55.216000000000001</v>
      </c>
      <c r="N407" s="12" t="s">
        <v>1189</v>
      </c>
      <c r="O407" s="10"/>
      <c r="P407" s="10"/>
      <c r="Q407" s="12"/>
      <c r="R407" s="12">
        <f t="shared" si="234"/>
        <v>4.759999999999998</v>
      </c>
      <c r="S407" s="20">
        <v>59.975999999999999</v>
      </c>
      <c r="T407" s="20">
        <f t="shared" si="235"/>
        <v>0</v>
      </c>
      <c r="U407" s="12">
        <v>271210</v>
      </c>
      <c r="V407" s="12" t="s">
        <v>1166</v>
      </c>
      <c r="W407" s="12"/>
      <c r="X407" s="12"/>
      <c r="Y407" s="33"/>
      <c r="Z407" s="33"/>
      <c r="AA407" s="33"/>
      <c r="AB407" s="33"/>
      <c r="AC407" s="33"/>
      <c r="AD407" s="33"/>
      <c r="AE407" s="33"/>
      <c r="AF407" s="33"/>
      <c r="AG407" s="33"/>
      <c r="AH407" s="33"/>
      <c r="AI407" s="33"/>
      <c r="AJ407" s="33"/>
      <c r="AK407" s="33"/>
    </row>
    <row r="408" spans="1:37" ht="15.75" thickBot="1" x14ac:dyDescent="0.3">
      <c r="B408" s="30"/>
      <c r="C408" s="9" t="s">
        <v>1008</v>
      </c>
      <c r="D408" s="11">
        <v>6.2</v>
      </c>
      <c r="E408" s="9">
        <v>62</v>
      </c>
      <c r="F408" s="13">
        <v>384.40000000000003</v>
      </c>
      <c r="G408" s="10">
        <v>0.12419354838709677</v>
      </c>
      <c r="H408" s="10">
        <v>0.77</v>
      </c>
      <c r="I408" s="12">
        <v>47.74</v>
      </c>
      <c r="J408" s="10">
        <v>0.35</v>
      </c>
      <c r="K408" s="10">
        <v>0.12419354838709677</v>
      </c>
      <c r="L408" s="10">
        <v>0.77</v>
      </c>
      <c r="M408" s="12">
        <v>47.74</v>
      </c>
      <c r="N408" s="12" t="s">
        <v>1189</v>
      </c>
      <c r="O408" s="10"/>
      <c r="P408" s="10"/>
      <c r="Q408" s="12"/>
      <c r="R408" s="12">
        <f t="shared" si="234"/>
        <v>3.9679999999999964</v>
      </c>
      <c r="S408" s="20">
        <v>51.707999999999998</v>
      </c>
      <c r="T408" s="20">
        <f t="shared" si="235"/>
        <v>0</v>
      </c>
      <c r="U408" s="12">
        <v>271210</v>
      </c>
      <c r="V408" s="12" t="s">
        <v>1166</v>
      </c>
      <c r="W408" s="12"/>
      <c r="X408" s="12"/>
      <c r="Y408" s="33"/>
      <c r="Z408" s="33"/>
      <c r="AA408" s="33"/>
      <c r="AB408" s="33"/>
      <c r="AC408" s="33"/>
      <c r="AD408" s="33"/>
      <c r="AE408" s="33"/>
      <c r="AF408" s="33"/>
      <c r="AG408" s="33"/>
      <c r="AH408" s="33"/>
      <c r="AI408" s="33"/>
      <c r="AJ408" s="33"/>
      <c r="AK408" s="33"/>
    </row>
    <row r="409" spans="1:37" ht="15.75" thickBot="1" x14ac:dyDescent="0.3">
      <c r="B409" s="30"/>
      <c r="C409" s="9" t="s">
        <v>1009</v>
      </c>
      <c r="D409" s="11">
        <v>8.3000000000000007</v>
      </c>
      <c r="E409" s="9">
        <v>50</v>
      </c>
      <c r="F409" s="13">
        <v>415.00000000000006</v>
      </c>
      <c r="G409" s="10">
        <v>0.1033734939759036</v>
      </c>
      <c r="H409" s="10">
        <v>0.85799999999999998</v>
      </c>
      <c r="I409" s="12">
        <v>42.9</v>
      </c>
      <c r="J409" s="10">
        <v>0.35</v>
      </c>
      <c r="K409" s="10">
        <v>0.1033734939759036</v>
      </c>
      <c r="L409" s="10">
        <v>0.85799999999999998</v>
      </c>
      <c r="M409" s="12">
        <v>42.9</v>
      </c>
      <c r="N409" s="12" t="s">
        <v>1189</v>
      </c>
      <c r="O409" s="10"/>
      <c r="P409" s="10"/>
      <c r="Q409" s="12"/>
      <c r="R409" s="12">
        <f t="shared" si="234"/>
        <v>4.25</v>
      </c>
      <c r="S409" s="20">
        <v>47.15</v>
      </c>
      <c r="T409" s="20">
        <f t="shared" si="235"/>
        <v>0</v>
      </c>
      <c r="U409" s="12">
        <v>271210</v>
      </c>
      <c r="V409" s="12" t="s">
        <v>1166</v>
      </c>
      <c r="W409" s="12"/>
      <c r="X409" s="12"/>
      <c r="Y409" s="33"/>
      <c r="Z409" s="33"/>
      <c r="AA409" s="33"/>
      <c r="AB409" s="33"/>
      <c r="AC409" s="33"/>
      <c r="AD409" s="33"/>
      <c r="AE409" s="33"/>
      <c r="AF409" s="33"/>
      <c r="AG409" s="33"/>
      <c r="AH409" s="33"/>
      <c r="AI409" s="33"/>
      <c r="AJ409" s="33"/>
      <c r="AK409" s="33"/>
    </row>
    <row r="410" spans="1:37" ht="15.75" thickBot="1" x14ac:dyDescent="0.3">
      <c r="B410" s="30"/>
      <c r="C410" s="9" t="s">
        <v>1010</v>
      </c>
      <c r="D410" s="11">
        <v>7.5</v>
      </c>
      <c r="E410" s="9">
        <v>56</v>
      </c>
      <c r="F410" s="13">
        <v>420</v>
      </c>
      <c r="G410" s="10">
        <v>7.5733333333333333E-2</v>
      </c>
      <c r="H410" s="10">
        <v>0.56799999999999995</v>
      </c>
      <c r="I410" s="12">
        <v>31.808</v>
      </c>
      <c r="J410" s="10">
        <v>0.35</v>
      </c>
      <c r="K410" s="10">
        <v>7.5733333333333333E-2</v>
      </c>
      <c r="L410" s="10">
        <v>0.56799999999999995</v>
      </c>
      <c r="M410" s="12">
        <v>31.808</v>
      </c>
      <c r="N410" s="12" t="s">
        <v>1189</v>
      </c>
      <c r="O410" s="10"/>
      <c r="P410" s="10"/>
      <c r="Q410" s="12"/>
      <c r="R410" s="12">
        <f t="shared" si="234"/>
        <v>4.2560000000000002</v>
      </c>
      <c r="S410" s="20">
        <v>36.064</v>
      </c>
      <c r="T410" s="20">
        <f t="shared" si="235"/>
        <v>0</v>
      </c>
      <c r="U410" s="12">
        <v>271210</v>
      </c>
      <c r="V410" s="12" t="s">
        <v>1166</v>
      </c>
      <c r="W410" s="12"/>
      <c r="X410" s="12"/>
      <c r="Y410" s="33"/>
      <c r="Z410" s="33"/>
      <c r="AA410" s="33"/>
      <c r="AB410" s="33"/>
      <c r="AC410" s="33"/>
      <c r="AD410" s="33"/>
      <c r="AE410" s="33"/>
      <c r="AF410" s="33"/>
      <c r="AG410" s="33"/>
      <c r="AH410" s="33"/>
      <c r="AI410" s="33"/>
      <c r="AJ410" s="33"/>
      <c r="AK410" s="33"/>
    </row>
    <row r="411" spans="1:37" ht="15.75" thickBot="1" x14ac:dyDescent="0.3">
      <c r="B411" s="31"/>
      <c r="C411" s="9" t="s">
        <v>1011</v>
      </c>
      <c r="D411" s="11">
        <v>25.3</v>
      </c>
      <c r="E411" s="9">
        <v>33</v>
      </c>
      <c r="F411" s="13">
        <v>736</v>
      </c>
      <c r="G411" s="10">
        <v>0.20782608695652174</v>
      </c>
      <c r="H411" s="10">
        <v>5.258</v>
      </c>
      <c r="I411" s="12">
        <v>152.96</v>
      </c>
      <c r="J411" s="10">
        <v>0.35</v>
      </c>
      <c r="K411" s="10">
        <v>0.20782608695652174</v>
      </c>
      <c r="L411" s="10">
        <v>5.258</v>
      </c>
      <c r="M411" s="12">
        <v>152.96</v>
      </c>
      <c r="N411" s="12" t="s">
        <v>1189</v>
      </c>
      <c r="O411" s="10"/>
      <c r="P411" s="10"/>
      <c r="Q411" s="12"/>
      <c r="R411" s="12">
        <f t="shared" si="234"/>
        <v>7.5153245508982138</v>
      </c>
      <c r="S411" s="20">
        <v>160.47532455089822</v>
      </c>
      <c r="T411" s="20">
        <f t="shared" si="235"/>
        <v>0</v>
      </c>
      <c r="U411" s="12">
        <v>271210</v>
      </c>
      <c r="V411" s="12" t="s">
        <v>1166</v>
      </c>
      <c r="W411" s="12"/>
      <c r="X411" s="12"/>
      <c r="Y411" s="34"/>
      <c r="Z411" s="34"/>
      <c r="AA411" s="34"/>
      <c r="AB411" s="34"/>
      <c r="AC411" s="34"/>
      <c r="AD411" s="34"/>
      <c r="AE411" s="34"/>
      <c r="AF411" s="34"/>
      <c r="AG411" s="34"/>
      <c r="AH411" s="34"/>
      <c r="AI411" s="34"/>
      <c r="AJ411" s="34"/>
      <c r="AK411" s="34"/>
    </row>
    <row r="412" spans="1:37" ht="15.75" thickBot="1" x14ac:dyDescent="0.3">
      <c r="A412" s="8"/>
      <c r="B412" s="18" t="s">
        <v>32</v>
      </c>
      <c r="C412" s="14" t="s">
        <v>1002</v>
      </c>
      <c r="D412" s="14"/>
      <c r="E412" s="14">
        <f>SUM(E403:E411)</f>
        <v>450</v>
      </c>
      <c r="F412" s="15">
        <f>SUM(F403:F411)</f>
        <v>3971.2999999999997</v>
      </c>
      <c r="G412" s="16"/>
      <c r="H412" s="16"/>
      <c r="I412" s="15">
        <f>SUM(I403:I411)</f>
        <v>650.62924999999996</v>
      </c>
      <c r="J412" s="16"/>
      <c r="K412" s="16"/>
      <c r="L412" s="16"/>
      <c r="M412" s="15">
        <f>SUM(M403:M411)</f>
        <v>505.06087500000001</v>
      </c>
      <c r="N412" s="15"/>
      <c r="O412" s="16"/>
      <c r="P412" s="16"/>
      <c r="Q412" s="15"/>
      <c r="R412" s="15">
        <f t="shared" ref="R412:T412" si="236">SUM(R403:R411)</f>
        <v>40.644330209334434</v>
      </c>
      <c r="S412" s="15">
        <f t="shared" si="236"/>
        <v>545.70520520933451</v>
      </c>
      <c r="T412" s="15">
        <f t="shared" si="236"/>
        <v>0</v>
      </c>
      <c r="U412" s="15"/>
      <c r="V412" s="15"/>
      <c r="W412" s="15"/>
      <c r="X412" s="15"/>
      <c r="Y412" s="19"/>
      <c r="Z412" s="19"/>
      <c r="AA412" s="19"/>
      <c r="AB412" s="19"/>
      <c r="AC412" s="19"/>
      <c r="AD412" s="19"/>
      <c r="AE412" s="19"/>
      <c r="AF412" s="19"/>
      <c r="AG412" s="19"/>
      <c r="AH412" s="19"/>
      <c r="AI412" s="19"/>
      <c r="AJ412" s="19"/>
      <c r="AK412" s="19"/>
    </row>
    <row r="413" spans="1:37" ht="15.75" thickBot="1" x14ac:dyDescent="0.3">
      <c r="A413" s="8"/>
      <c r="B413" s="56"/>
      <c r="C413" s="57"/>
      <c r="D413" s="57"/>
      <c r="E413" s="57"/>
      <c r="F413" s="57"/>
      <c r="G413" s="57"/>
      <c r="H413" s="57"/>
      <c r="I413" s="57"/>
      <c r="J413" s="57"/>
      <c r="K413" s="57"/>
      <c r="L413" s="57"/>
      <c r="M413" s="57"/>
      <c r="N413" s="57"/>
      <c r="O413" s="57"/>
      <c r="P413" s="57"/>
      <c r="Q413" s="57"/>
      <c r="R413" s="57"/>
      <c r="S413" s="57"/>
      <c r="T413" s="57"/>
      <c r="U413" s="57"/>
      <c r="V413" s="57"/>
      <c r="W413" s="57"/>
      <c r="X413" s="57"/>
      <c r="Y413" s="57"/>
      <c r="Z413" s="57"/>
      <c r="AA413" s="57"/>
      <c r="AB413" s="57"/>
      <c r="AC413" s="57"/>
      <c r="AD413" s="57"/>
      <c r="AE413" s="57"/>
      <c r="AF413" s="57"/>
      <c r="AG413" s="57"/>
      <c r="AH413" s="57"/>
      <c r="AI413" s="57"/>
      <c r="AJ413" s="57"/>
      <c r="AK413" s="58"/>
    </row>
    <row r="414" spans="1:37" ht="15.75" thickBot="1" x14ac:dyDescent="0.3">
      <c r="B414" s="73" t="s">
        <v>1012</v>
      </c>
      <c r="C414" s="9" t="s">
        <v>1013</v>
      </c>
      <c r="D414" s="11">
        <v>7.8</v>
      </c>
      <c r="E414" s="9">
        <v>39</v>
      </c>
      <c r="F414" s="13">
        <v>304.2</v>
      </c>
      <c r="G414" s="10">
        <v>0.16243589743589743</v>
      </c>
      <c r="H414" s="10">
        <v>1.2669999999999999</v>
      </c>
      <c r="I414" s="12">
        <v>49.412999999999997</v>
      </c>
      <c r="J414" s="10">
        <v>0.15</v>
      </c>
      <c r="K414" s="10">
        <v>0.16243589743589743</v>
      </c>
      <c r="L414" s="10">
        <v>1.2669999999999999</v>
      </c>
      <c r="M414" s="12">
        <v>49.412999999999997</v>
      </c>
      <c r="N414" s="12" t="s">
        <v>1189</v>
      </c>
      <c r="O414" s="10"/>
      <c r="P414" s="10"/>
      <c r="Q414" s="12"/>
      <c r="R414" s="12">
        <f t="shared" ref="R414:R423" si="237">S414-M414</f>
        <v>3.1200000000000045</v>
      </c>
      <c r="S414" s="20">
        <v>52.533000000000001</v>
      </c>
      <c r="T414" s="20">
        <f t="shared" ref="T414:T423" si="238">Q414</f>
        <v>0</v>
      </c>
      <c r="U414" s="12">
        <v>272920</v>
      </c>
      <c r="V414" s="12" t="s">
        <v>1172</v>
      </c>
      <c r="W414" s="12"/>
      <c r="X414" s="12"/>
      <c r="Y414" s="32" t="s">
        <v>1119</v>
      </c>
      <c r="Z414" s="32" t="s">
        <v>108</v>
      </c>
      <c r="AA414" s="32" t="s">
        <v>108</v>
      </c>
      <c r="AB414" s="32" t="s">
        <v>118</v>
      </c>
      <c r="AC414" s="32" t="s">
        <v>110</v>
      </c>
      <c r="AD414" s="32" t="s">
        <v>119</v>
      </c>
      <c r="AE414" s="32" t="s">
        <v>112</v>
      </c>
      <c r="AF414" s="32" t="s">
        <v>120</v>
      </c>
      <c r="AG414" s="32" t="s">
        <v>120</v>
      </c>
      <c r="AH414" s="32" t="s">
        <v>120</v>
      </c>
      <c r="AI414" s="32" t="s">
        <v>120</v>
      </c>
      <c r="AJ414" s="32" t="s">
        <v>120</v>
      </c>
      <c r="AK414" s="32" t="s">
        <v>120</v>
      </c>
    </row>
    <row r="415" spans="1:37" ht="15.75" thickBot="1" x14ac:dyDescent="0.3">
      <c r="B415" s="30"/>
      <c r="C415" s="9" t="s">
        <v>1014</v>
      </c>
      <c r="D415" s="11">
        <v>8.1999999999999993</v>
      </c>
      <c r="E415" s="9">
        <v>50</v>
      </c>
      <c r="F415" s="13">
        <v>409.99999999999994</v>
      </c>
      <c r="G415" s="10">
        <v>0.29085365853658535</v>
      </c>
      <c r="H415" s="10">
        <v>2.3849999999999998</v>
      </c>
      <c r="I415" s="12">
        <v>119.24999999999997</v>
      </c>
      <c r="J415" s="10">
        <v>0.15</v>
      </c>
      <c r="K415" s="10">
        <v>0.29085365853658535</v>
      </c>
      <c r="L415" s="10">
        <v>2.3849999999999998</v>
      </c>
      <c r="M415" s="12">
        <v>119.24999999999997</v>
      </c>
      <c r="N415" s="12" t="s">
        <v>1189</v>
      </c>
      <c r="O415" s="10"/>
      <c r="P415" s="10"/>
      <c r="Q415" s="12"/>
      <c r="R415" s="12">
        <f t="shared" si="237"/>
        <v>4.2500000000000284</v>
      </c>
      <c r="S415" s="20">
        <v>123.5</v>
      </c>
      <c r="T415" s="20">
        <f t="shared" si="238"/>
        <v>0</v>
      </c>
      <c r="U415" s="12">
        <v>272920</v>
      </c>
      <c r="V415" s="12" t="s">
        <v>1172</v>
      </c>
      <c r="W415" s="12"/>
      <c r="X415" s="12"/>
      <c r="Y415" s="33"/>
      <c r="Z415" s="33"/>
      <c r="AA415" s="33"/>
      <c r="AB415" s="33"/>
      <c r="AC415" s="33"/>
      <c r="AD415" s="33"/>
      <c r="AE415" s="33"/>
      <c r="AF415" s="33"/>
      <c r="AG415" s="33"/>
      <c r="AH415" s="33"/>
      <c r="AI415" s="33"/>
      <c r="AJ415" s="33"/>
      <c r="AK415" s="33"/>
    </row>
    <row r="416" spans="1:37" ht="15.75" thickBot="1" x14ac:dyDescent="0.3">
      <c r="B416" s="30"/>
      <c r="C416" s="9" t="s">
        <v>1015</v>
      </c>
      <c r="D416" s="11">
        <v>7.6</v>
      </c>
      <c r="E416" s="9">
        <v>52</v>
      </c>
      <c r="F416" s="13">
        <v>395.2</v>
      </c>
      <c r="G416" s="10">
        <v>0.12368421052631579</v>
      </c>
      <c r="H416" s="10">
        <v>0.94</v>
      </c>
      <c r="I416" s="12">
        <v>48.879999999999995</v>
      </c>
      <c r="J416" s="10">
        <v>0.15</v>
      </c>
      <c r="K416" s="10">
        <v>0.12368421052631579</v>
      </c>
      <c r="L416" s="10">
        <v>0.94</v>
      </c>
      <c r="M416" s="12">
        <v>48.879999999999995</v>
      </c>
      <c r="N416" s="12" t="s">
        <v>1189</v>
      </c>
      <c r="O416" s="10"/>
      <c r="P416" s="10"/>
      <c r="Q416" s="12"/>
      <c r="R416" s="12">
        <f t="shared" si="237"/>
        <v>4.0560000000000045</v>
      </c>
      <c r="S416" s="20">
        <v>52.936</v>
      </c>
      <c r="T416" s="20">
        <f t="shared" si="238"/>
        <v>0</v>
      </c>
      <c r="U416" s="12">
        <v>272920</v>
      </c>
      <c r="V416" s="12" t="s">
        <v>1172</v>
      </c>
      <c r="W416" s="12"/>
      <c r="X416" s="12"/>
      <c r="Y416" s="33"/>
      <c r="Z416" s="33"/>
      <c r="AA416" s="33"/>
      <c r="AB416" s="33"/>
      <c r="AC416" s="33"/>
      <c r="AD416" s="33"/>
      <c r="AE416" s="33"/>
      <c r="AF416" s="33"/>
      <c r="AG416" s="33"/>
      <c r="AH416" s="33"/>
      <c r="AI416" s="33"/>
      <c r="AJ416" s="33"/>
      <c r="AK416" s="33"/>
    </row>
    <row r="417" spans="1:37" ht="15.75" thickBot="1" x14ac:dyDescent="0.3">
      <c r="B417" s="30"/>
      <c r="C417" s="9" t="s">
        <v>1016</v>
      </c>
      <c r="D417" s="11">
        <v>8.1</v>
      </c>
      <c r="E417" s="9">
        <v>43</v>
      </c>
      <c r="F417" s="13">
        <v>348.3</v>
      </c>
      <c r="G417" s="10">
        <v>0.14012345679012347</v>
      </c>
      <c r="H417" s="10">
        <v>1.135</v>
      </c>
      <c r="I417" s="12">
        <v>48.805000000000007</v>
      </c>
      <c r="J417" s="10">
        <v>0.15</v>
      </c>
      <c r="K417" s="10">
        <v>0.14012345679012347</v>
      </c>
      <c r="L417" s="10">
        <v>1.135</v>
      </c>
      <c r="M417" s="12">
        <v>48.805000000000007</v>
      </c>
      <c r="N417" s="12" t="s">
        <v>1189</v>
      </c>
      <c r="O417" s="10"/>
      <c r="P417" s="10"/>
      <c r="Q417" s="12"/>
      <c r="R417" s="12">
        <f t="shared" si="237"/>
        <v>3.5689999999999955</v>
      </c>
      <c r="S417" s="20">
        <v>52.374000000000002</v>
      </c>
      <c r="T417" s="20">
        <f t="shared" si="238"/>
        <v>0</v>
      </c>
      <c r="U417" s="12">
        <v>272920</v>
      </c>
      <c r="V417" s="12" t="s">
        <v>1172</v>
      </c>
      <c r="W417" s="12"/>
      <c r="X417" s="12"/>
      <c r="Y417" s="33"/>
      <c r="Z417" s="33"/>
      <c r="AA417" s="33"/>
      <c r="AB417" s="33"/>
      <c r="AC417" s="33"/>
      <c r="AD417" s="33"/>
      <c r="AE417" s="33"/>
      <c r="AF417" s="33"/>
      <c r="AG417" s="33"/>
      <c r="AH417" s="33"/>
      <c r="AI417" s="33"/>
      <c r="AJ417" s="33"/>
      <c r="AK417" s="33"/>
    </row>
    <row r="418" spans="1:37" ht="15.75" thickBot="1" x14ac:dyDescent="0.3">
      <c r="B418" s="30"/>
      <c r="C418" s="9" t="s">
        <v>1017</v>
      </c>
      <c r="D418" s="11">
        <v>7.423</v>
      </c>
      <c r="E418" s="9">
        <v>36</v>
      </c>
      <c r="F418" s="13">
        <v>267.22800000000001</v>
      </c>
      <c r="G418" s="10">
        <v>9.9420719385693107E-2</v>
      </c>
      <c r="H418" s="10">
        <v>0.73799999999999999</v>
      </c>
      <c r="I418" s="12">
        <v>26.567999999999998</v>
      </c>
      <c r="J418" s="10">
        <v>0.05</v>
      </c>
      <c r="K418" s="10">
        <v>9.9420719385693107E-2</v>
      </c>
      <c r="L418" s="10">
        <v>0.73799999999999999</v>
      </c>
      <c r="M418" s="12">
        <v>26.567999999999998</v>
      </c>
      <c r="N418" s="12" t="s">
        <v>1189</v>
      </c>
      <c r="O418" s="10"/>
      <c r="P418" s="10"/>
      <c r="Q418" s="12"/>
      <c r="R418" s="12">
        <f t="shared" si="237"/>
        <v>2.7360000000000007</v>
      </c>
      <c r="S418" s="20">
        <v>29.303999999999998</v>
      </c>
      <c r="T418" s="20">
        <f t="shared" si="238"/>
        <v>0</v>
      </c>
      <c r="U418" s="12">
        <v>272920</v>
      </c>
      <c r="V418" s="12" t="s">
        <v>1172</v>
      </c>
      <c r="W418" s="12"/>
      <c r="X418" s="12"/>
      <c r="Y418" s="33"/>
      <c r="Z418" s="33"/>
      <c r="AA418" s="33"/>
      <c r="AB418" s="33"/>
      <c r="AC418" s="33"/>
      <c r="AD418" s="33"/>
      <c r="AE418" s="33"/>
      <c r="AF418" s="33"/>
      <c r="AG418" s="33"/>
      <c r="AH418" s="33"/>
      <c r="AI418" s="33"/>
      <c r="AJ418" s="33"/>
      <c r="AK418" s="33"/>
    </row>
    <row r="419" spans="1:37" ht="15.75" thickBot="1" x14ac:dyDescent="0.3">
      <c r="B419" s="30"/>
      <c r="C419" s="9" t="s">
        <v>1018</v>
      </c>
      <c r="D419" s="11">
        <v>7.6779999999999999</v>
      </c>
      <c r="E419" s="9">
        <v>36</v>
      </c>
      <c r="F419" s="13">
        <v>276.40800000000002</v>
      </c>
      <c r="G419" s="10">
        <v>0.11956238603803074</v>
      </c>
      <c r="H419" s="10">
        <v>0.91800000000000004</v>
      </c>
      <c r="I419" s="12">
        <v>33.048000000000002</v>
      </c>
      <c r="J419" s="10">
        <v>0.05</v>
      </c>
      <c r="K419" s="10">
        <v>0.11956238603803074</v>
      </c>
      <c r="L419" s="10">
        <v>0.91800000000000004</v>
      </c>
      <c r="M419" s="12">
        <v>33.048000000000002</v>
      </c>
      <c r="N419" s="12" t="s">
        <v>1189</v>
      </c>
      <c r="O419" s="10"/>
      <c r="P419" s="10"/>
      <c r="Q419" s="12"/>
      <c r="R419" s="12">
        <f t="shared" si="237"/>
        <v>2.8440000000000012</v>
      </c>
      <c r="S419" s="20">
        <v>35.892000000000003</v>
      </c>
      <c r="T419" s="20">
        <f t="shared" si="238"/>
        <v>0</v>
      </c>
      <c r="U419" s="12">
        <v>272920</v>
      </c>
      <c r="V419" s="12" t="s">
        <v>1172</v>
      </c>
      <c r="W419" s="12"/>
      <c r="X419" s="12"/>
      <c r="Y419" s="33"/>
      <c r="Z419" s="33"/>
      <c r="AA419" s="33"/>
      <c r="AB419" s="33"/>
      <c r="AC419" s="33"/>
      <c r="AD419" s="33"/>
      <c r="AE419" s="33"/>
      <c r="AF419" s="33"/>
      <c r="AG419" s="33"/>
      <c r="AH419" s="33"/>
      <c r="AI419" s="33"/>
      <c r="AJ419" s="33"/>
      <c r="AK419" s="33"/>
    </row>
    <row r="420" spans="1:37" ht="15.75" thickBot="1" x14ac:dyDescent="0.3">
      <c r="B420" s="30"/>
      <c r="C420" s="9" t="s">
        <v>1019</v>
      </c>
      <c r="D420" s="11">
        <v>7.7640000000000002</v>
      </c>
      <c r="E420" s="9">
        <v>50</v>
      </c>
      <c r="F420" s="13">
        <v>388.2</v>
      </c>
      <c r="G420" s="10">
        <v>0.12004121586810923</v>
      </c>
      <c r="H420" s="10">
        <v>0.93200000000000005</v>
      </c>
      <c r="I420" s="12">
        <v>46.6</v>
      </c>
      <c r="J420" s="10">
        <v>0.05</v>
      </c>
      <c r="K420" s="10">
        <v>0.12004121586810923</v>
      </c>
      <c r="L420" s="10">
        <v>0.93200000000000005</v>
      </c>
      <c r="M420" s="12">
        <v>46.6</v>
      </c>
      <c r="N420" s="12" t="s">
        <v>1189</v>
      </c>
      <c r="O420" s="10"/>
      <c r="P420" s="10"/>
      <c r="Q420" s="12"/>
      <c r="R420" s="12">
        <f t="shared" si="237"/>
        <v>4</v>
      </c>
      <c r="S420" s="20">
        <v>50.6</v>
      </c>
      <c r="T420" s="20">
        <f t="shared" si="238"/>
        <v>0</v>
      </c>
      <c r="U420" s="12">
        <v>272920</v>
      </c>
      <c r="V420" s="12" t="s">
        <v>1172</v>
      </c>
      <c r="W420" s="12"/>
      <c r="X420" s="12"/>
      <c r="Y420" s="33"/>
      <c r="Z420" s="33"/>
      <c r="AA420" s="33"/>
      <c r="AB420" s="33"/>
      <c r="AC420" s="33"/>
      <c r="AD420" s="33"/>
      <c r="AE420" s="33"/>
      <c r="AF420" s="33"/>
      <c r="AG420" s="33"/>
      <c r="AH420" s="33"/>
      <c r="AI420" s="33"/>
      <c r="AJ420" s="33"/>
      <c r="AK420" s="33"/>
    </row>
    <row r="421" spans="1:37" ht="15.75" thickBot="1" x14ac:dyDescent="0.3">
      <c r="B421" s="30"/>
      <c r="C421" s="9" t="s">
        <v>1020</v>
      </c>
      <c r="D421" s="11">
        <v>25.701000000000001</v>
      </c>
      <c r="E421" s="9">
        <v>34</v>
      </c>
      <c r="F421" s="13">
        <v>666</v>
      </c>
      <c r="G421" s="10">
        <v>7.8479436597797742E-2</v>
      </c>
      <c r="H421" s="10">
        <v>2.0169999999999999</v>
      </c>
      <c r="I421" s="12">
        <v>52.267304774133294</v>
      </c>
      <c r="J421" s="10">
        <v>0.05</v>
      </c>
      <c r="K421" s="10">
        <v>7.3109995720010895E-2</v>
      </c>
      <c r="L421" s="10">
        <v>1.879</v>
      </c>
      <c r="M421" s="12">
        <v>48.691257149527253</v>
      </c>
      <c r="N421" s="12" t="s">
        <v>1189</v>
      </c>
      <c r="O421" s="10"/>
      <c r="P421" s="10"/>
      <c r="Q421" s="12"/>
      <c r="R421" s="12">
        <f t="shared" si="237"/>
        <v>6.7528618436077679</v>
      </c>
      <c r="S421" s="20">
        <v>55.444118993135021</v>
      </c>
      <c r="T421" s="20">
        <f t="shared" si="238"/>
        <v>0</v>
      </c>
      <c r="U421" s="12">
        <v>272920</v>
      </c>
      <c r="V421" s="12" t="s">
        <v>1172</v>
      </c>
      <c r="W421" s="12"/>
      <c r="X421" s="12"/>
      <c r="Y421" s="33"/>
      <c r="Z421" s="33"/>
      <c r="AA421" s="33"/>
      <c r="AB421" s="33"/>
      <c r="AC421" s="33"/>
      <c r="AD421" s="33"/>
      <c r="AE421" s="33"/>
      <c r="AF421" s="33"/>
      <c r="AG421" s="33"/>
      <c r="AH421" s="33"/>
      <c r="AI421" s="33"/>
      <c r="AJ421" s="33"/>
      <c r="AK421" s="33"/>
    </row>
    <row r="422" spans="1:37" ht="15.75" thickBot="1" x14ac:dyDescent="0.3">
      <c r="B422" s="30"/>
      <c r="C422" s="9" t="s">
        <v>1021</v>
      </c>
      <c r="D422" s="11">
        <v>5.1210000000000004</v>
      </c>
      <c r="E422" s="9">
        <v>21</v>
      </c>
      <c r="F422" s="13">
        <v>107.54100000000001</v>
      </c>
      <c r="G422" s="10">
        <v>0.15426674477641086</v>
      </c>
      <c r="H422" s="10">
        <v>0.79</v>
      </c>
      <c r="I422" s="12">
        <v>16.590000000000003</v>
      </c>
      <c r="J422" s="10">
        <v>0.05</v>
      </c>
      <c r="K422" s="10">
        <v>0.14606522163639912</v>
      </c>
      <c r="L422" s="10">
        <v>0.748</v>
      </c>
      <c r="M422" s="12">
        <v>15.708</v>
      </c>
      <c r="N422" s="12" t="s">
        <v>1189</v>
      </c>
      <c r="O422" s="10"/>
      <c r="P422" s="10"/>
      <c r="Q422" s="12"/>
      <c r="R422" s="12">
        <f t="shared" si="237"/>
        <v>1.1130000000000013</v>
      </c>
      <c r="S422" s="20">
        <v>16.821000000000002</v>
      </c>
      <c r="T422" s="20">
        <f t="shared" si="238"/>
        <v>0</v>
      </c>
      <c r="U422" s="12">
        <v>272920</v>
      </c>
      <c r="V422" s="12" t="s">
        <v>1172</v>
      </c>
      <c r="W422" s="12"/>
      <c r="X422" s="12"/>
      <c r="Y422" s="33"/>
      <c r="Z422" s="33"/>
      <c r="AA422" s="33"/>
      <c r="AB422" s="33"/>
      <c r="AC422" s="33"/>
      <c r="AD422" s="33"/>
      <c r="AE422" s="33"/>
      <c r="AF422" s="33"/>
      <c r="AG422" s="33"/>
      <c r="AH422" s="33"/>
      <c r="AI422" s="33"/>
      <c r="AJ422" s="33"/>
      <c r="AK422" s="33"/>
    </row>
    <row r="423" spans="1:37" ht="15.75" thickBot="1" x14ac:dyDescent="0.3">
      <c r="B423" s="31"/>
      <c r="C423" s="9" t="s">
        <v>1022</v>
      </c>
      <c r="D423" s="11">
        <v>7.6680000000000001</v>
      </c>
      <c r="E423" s="9">
        <v>43</v>
      </c>
      <c r="F423" s="13">
        <v>329.72399999999999</v>
      </c>
      <c r="G423" s="10">
        <v>0.12649973917579552</v>
      </c>
      <c r="H423" s="10">
        <v>0.97</v>
      </c>
      <c r="I423" s="12">
        <v>41.71</v>
      </c>
      <c r="J423" s="10">
        <v>0.05</v>
      </c>
      <c r="K423" s="10">
        <v>0.12649973917579552</v>
      </c>
      <c r="L423" s="10">
        <v>0.97</v>
      </c>
      <c r="M423" s="12">
        <v>41.71</v>
      </c>
      <c r="N423" s="12" t="s">
        <v>1189</v>
      </c>
      <c r="O423" s="10"/>
      <c r="P423" s="10"/>
      <c r="Q423" s="12"/>
      <c r="R423" s="12">
        <f t="shared" si="237"/>
        <v>3.3969999999999985</v>
      </c>
      <c r="S423" s="20">
        <v>45.106999999999999</v>
      </c>
      <c r="T423" s="20">
        <f t="shared" si="238"/>
        <v>0</v>
      </c>
      <c r="U423" s="12">
        <v>272920</v>
      </c>
      <c r="V423" s="12" t="s">
        <v>1172</v>
      </c>
      <c r="W423" s="12"/>
      <c r="X423" s="12"/>
      <c r="Y423" s="34"/>
      <c r="Z423" s="34"/>
      <c r="AA423" s="34"/>
      <c r="AB423" s="34"/>
      <c r="AC423" s="34"/>
      <c r="AD423" s="34"/>
      <c r="AE423" s="34"/>
      <c r="AF423" s="34"/>
      <c r="AG423" s="34"/>
      <c r="AH423" s="34"/>
      <c r="AI423" s="34"/>
      <c r="AJ423" s="34"/>
      <c r="AK423" s="34"/>
    </row>
    <row r="424" spans="1:37" ht="15.75" thickBot="1" x14ac:dyDescent="0.3">
      <c r="A424" s="8"/>
      <c r="B424" s="18" t="s">
        <v>32</v>
      </c>
      <c r="C424" s="14" t="s">
        <v>1012</v>
      </c>
      <c r="D424" s="14"/>
      <c r="E424" s="14">
        <f>SUM(E414:E423)</f>
        <v>404</v>
      </c>
      <c r="F424" s="15">
        <f>SUM(F414:F423)</f>
        <v>3492.8009999999999</v>
      </c>
      <c r="G424" s="16"/>
      <c r="H424" s="16"/>
      <c r="I424" s="15">
        <f>SUM(I414:I423)</f>
        <v>483.1313047741333</v>
      </c>
      <c r="J424" s="16"/>
      <c r="K424" s="16"/>
      <c r="L424" s="16"/>
      <c r="M424" s="15">
        <f>SUM(M414:M423)</f>
        <v>478.67325714952722</v>
      </c>
      <c r="N424" s="15"/>
      <c r="O424" s="16"/>
      <c r="P424" s="16"/>
      <c r="Q424" s="15"/>
      <c r="R424" s="15">
        <f t="shared" ref="R424:T424" si="239">SUM(R414:R423)</f>
        <v>35.837861843607804</v>
      </c>
      <c r="S424" s="15">
        <f t="shared" si="239"/>
        <v>514.51111899313503</v>
      </c>
      <c r="T424" s="15">
        <f t="shared" si="239"/>
        <v>0</v>
      </c>
      <c r="U424" s="15"/>
      <c r="V424" s="15"/>
      <c r="W424" s="15"/>
      <c r="X424" s="15"/>
      <c r="Y424" s="19"/>
      <c r="Z424" s="19"/>
      <c r="AA424" s="19"/>
      <c r="AB424" s="19"/>
      <c r="AC424" s="19"/>
      <c r="AD424" s="19"/>
      <c r="AE424" s="19"/>
      <c r="AF424" s="19"/>
      <c r="AG424" s="19"/>
      <c r="AH424" s="19"/>
      <c r="AI424" s="19"/>
      <c r="AJ424" s="19"/>
      <c r="AK424" s="19"/>
    </row>
    <row r="425" spans="1:37" ht="15.75" thickBot="1" x14ac:dyDescent="0.3">
      <c r="A425" s="8"/>
      <c r="B425" s="56"/>
      <c r="C425" s="57"/>
      <c r="D425" s="57"/>
      <c r="E425" s="57"/>
      <c r="F425" s="57"/>
      <c r="G425" s="57"/>
      <c r="H425" s="57"/>
      <c r="I425" s="57"/>
      <c r="J425" s="57"/>
      <c r="K425" s="57"/>
      <c r="L425" s="57"/>
      <c r="M425" s="57"/>
      <c r="N425" s="57"/>
      <c r="O425" s="57"/>
      <c r="P425" s="57"/>
      <c r="Q425" s="57"/>
      <c r="R425" s="57"/>
      <c r="S425" s="57"/>
      <c r="T425" s="57"/>
      <c r="U425" s="57"/>
      <c r="V425" s="57"/>
      <c r="W425" s="57"/>
      <c r="X425" s="57"/>
      <c r="Y425" s="57"/>
      <c r="Z425" s="57"/>
      <c r="AA425" s="57"/>
      <c r="AB425" s="57"/>
      <c r="AC425" s="57"/>
      <c r="AD425" s="57"/>
      <c r="AE425" s="57"/>
      <c r="AF425" s="57"/>
      <c r="AG425" s="57"/>
      <c r="AH425" s="57"/>
      <c r="AI425" s="57"/>
      <c r="AJ425" s="57"/>
      <c r="AK425" s="58"/>
    </row>
    <row r="426" spans="1:37" ht="15.75" thickBot="1" x14ac:dyDescent="0.3">
      <c r="B426" s="73" t="s">
        <v>1023</v>
      </c>
      <c r="C426" s="9" t="s">
        <v>1024</v>
      </c>
      <c r="D426" s="11">
        <v>13.6</v>
      </c>
      <c r="E426" s="9">
        <v>36</v>
      </c>
      <c r="F426" s="13">
        <f t="shared" ref="F426:F432" si="240">D426*E426</f>
        <v>489.59999999999997</v>
      </c>
      <c r="G426" s="10">
        <f t="shared" ref="G426:G432" si="241">H426/D426</f>
        <v>0.26286764705882354</v>
      </c>
      <c r="H426" s="10">
        <v>3.5750000000000002</v>
      </c>
      <c r="I426" s="12">
        <f t="shared" ref="I426:I432" si="242">G426*F426</f>
        <v>128.69999999999999</v>
      </c>
      <c r="J426" s="10">
        <v>0.45</v>
      </c>
      <c r="K426" s="10">
        <f t="shared" ref="K426:K432" si="243">L426/D426</f>
        <v>0.18477941176470589</v>
      </c>
      <c r="L426" s="10">
        <v>2.5129999999999999</v>
      </c>
      <c r="M426" s="12">
        <f t="shared" ref="M426:M432" si="244">K426*F426</f>
        <v>90.467999999999989</v>
      </c>
      <c r="N426" s="12" t="s">
        <v>1189</v>
      </c>
      <c r="O426" s="10"/>
      <c r="P426" s="10"/>
      <c r="Q426" s="12"/>
      <c r="R426" s="12">
        <f t="shared" ref="R426:R432" si="245">S426-M426</f>
        <v>5.0400000000000063</v>
      </c>
      <c r="S426" s="20">
        <v>95.507999999999996</v>
      </c>
      <c r="T426" s="20">
        <f t="shared" ref="T426:T432" si="246">Q426</f>
        <v>0</v>
      </c>
      <c r="U426" s="12">
        <v>271210</v>
      </c>
      <c r="V426" s="12" t="s">
        <v>1166</v>
      </c>
      <c r="W426" s="12"/>
      <c r="X426" s="12"/>
      <c r="Y426" s="32"/>
      <c r="Z426" s="32" t="s">
        <v>108</v>
      </c>
      <c r="AA426" s="32" t="s">
        <v>108</v>
      </c>
      <c r="AB426" s="32" t="s">
        <v>116</v>
      </c>
      <c r="AC426" s="32" t="s">
        <v>110</v>
      </c>
      <c r="AD426" s="32" t="s">
        <v>119</v>
      </c>
      <c r="AE426" s="32" t="s">
        <v>112</v>
      </c>
      <c r="AF426" s="32" t="s">
        <v>120</v>
      </c>
      <c r="AG426" s="32" t="s">
        <v>120</v>
      </c>
      <c r="AH426" s="32" t="s">
        <v>120</v>
      </c>
      <c r="AI426" s="32" t="s">
        <v>120</v>
      </c>
      <c r="AJ426" s="32" t="s">
        <v>120</v>
      </c>
      <c r="AK426" s="32" t="s">
        <v>120</v>
      </c>
    </row>
    <row r="427" spans="1:37" ht="15.75" thickBot="1" x14ac:dyDescent="0.3">
      <c r="B427" s="30"/>
      <c r="C427" s="9" t="s">
        <v>1025</v>
      </c>
      <c r="D427" s="11">
        <v>7.4</v>
      </c>
      <c r="E427" s="9">
        <v>47</v>
      </c>
      <c r="F427" s="13">
        <f t="shared" si="240"/>
        <v>347.8</v>
      </c>
      <c r="G427" s="10">
        <f t="shared" si="241"/>
        <v>0.19648648648648648</v>
      </c>
      <c r="H427" s="10">
        <v>1.454</v>
      </c>
      <c r="I427" s="12">
        <f t="shared" si="242"/>
        <v>68.337999999999994</v>
      </c>
      <c r="J427" s="10">
        <v>0.45</v>
      </c>
      <c r="K427" s="10">
        <f t="shared" si="243"/>
        <v>0.19648648648648648</v>
      </c>
      <c r="L427" s="10">
        <v>1.454</v>
      </c>
      <c r="M427" s="12">
        <f t="shared" si="244"/>
        <v>68.337999999999994</v>
      </c>
      <c r="N427" s="12" t="s">
        <v>1189</v>
      </c>
      <c r="O427" s="10"/>
      <c r="P427" s="10"/>
      <c r="Q427" s="12"/>
      <c r="R427" s="12">
        <f t="shared" si="245"/>
        <v>3.5720000000000027</v>
      </c>
      <c r="S427" s="20">
        <v>71.91</v>
      </c>
      <c r="T427" s="20">
        <f t="shared" si="246"/>
        <v>0</v>
      </c>
      <c r="U427" s="12">
        <v>271210</v>
      </c>
      <c r="V427" s="12" t="s">
        <v>1166</v>
      </c>
      <c r="W427" s="12"/>
      <c r="X427" s="12"/>
      <c r="Y427" s="33"/>
      <c r="Z427" s="33"/>
      <c r="AA427" s="33"/>
      <c r="AB427" s="33"/>
      <c r="AC427" s="33"/>
      <c r="AD427" s="33"/>
      <c r="AE427" s="33"/>
      <c r="AF427" s="33"/>
      <c r="AG427" s="33"/>
      <c r="AH427" s="33"/>
      <c r="AI427" s="33"/>
      <c r="AJ427" s="33"/>
      <c r="AK427" s="33"/>
    </row>
    <row r="428" spans="1:37" ht="15.75" thickBot="1" x14ac:dyDescent="0.3">
      <c r="B428" s="30"/>
      <c r="C428" s="9" t="s">
        <v>1026</v>
      </c>
      <c r="D428" s="11">
        <v>7.8</v>
      </c>
      <c r="E428" s="9">
        <v>52</v>
      </c>
      <c r="F428" s="13">
        <f t="shared" si="240"/>
        <v>405.59999999999997</v>
      </c>
      <c r="G428" s="10">
        <f t="shared" si="241"/>
        <v>0.14397435897435898</v>
      </c>
      <c r="H428" s="10">
        <v>1.123</v>
      </c>
      <c r="I428" s="12">
        <f t="shared" si="242"/>
        <v>58.395999999999994</v>
      </c>
      <c r="J428" s="10">
        <v>0.45</v>
      </c>
      <c r="K428" s="10">
        <f t="shared" si="243"/>
        <v>0.14397435897435898</v>
      </c>
      <c r="L428" s="10">
        <v>1.123</v>
      </c>
      <c r="M428" s="12">
        <f t="shared" si="244"/>
        <v>58.395999999999994</v>
      </c>
      <c r="N428" s="12" t="s">
        <v>1189</v>
      </c>
      <c r="O428" s="10"/>
      <c r="P428" s="10"/>
      <c r="Q428" s="12"/>
      <c r="R428" s="12">
        <f t="shared" si="245"/>
        <v>4.1600000000000037</v>
      </c>
      <c r="S428" s="20">
        <v>62.555999999999997</v>
      </c>
      <c r="T428" s="20">
        <f t="shared" si="246"/>
        <v>0</v>
      </c>
      <c r="U428" s="12">
        <v>271210</v>
      </c>
      <c r="V428" s="12" t="s">
        <v>1166</v>
      </c>
      <c r="W428" s="12"/>
      <c r="X428" s="12"/>
      <c r="Y428" s="33"/>
      <c r="Z428" s="33"/>
      <c r="AA428" s="33"/>
      <c r="AB428" s="33"/>
      <c r="AC428" s="33"/>
      <c r="AD428" s="33"/>
      <c r="AE428" s="33"/>
      <c r="AF428" s="33"/>
      <c r="AG428" s="33"/>
      <c r="AH428" s="33"/>
      <c r="AI428" s="33"/>
      <c r="AJ428" s="33"/>
      <c r="AK428" s="33"/>
    </row>
    <row r="429" spans="1:37" ht="15.75" thickBot="1" x14ac:dyDescent="0.3">
      <c r="B429" s="30"/>
      <c r="C429" s="9" t="s">
        <v>1027</v>
      </c>
      <c r="D429" s="11">
        <v>8.6</v>
      </c>
      <c r="E429" s="9">
        <v>48</v>
      </c>
      <c r="F429" s="13">
        <f t="shared" si="240"/>
        <v>412.79999999999995</v>
      </c>
      <c r="G429" s="10">
        <f t="shared" si="241"/>
        <v>0.22093023255813954</v>
      </c>
      <c r="H429" s="10">
        <v>1.9</v>
      </c>
      <c r="I429" s="12">
        <f t="shared" si="242"/>
        <v>91.199999999999989</v>
      </c>
      <c r="J429" s="10">
        <v>0.15</v>
      </c>
      <c r="K429" s="10">
        <f t="shared" si="243"/>
        <v>0.21127906976744187</v>
      </c>
      <c r="L429" s="10">
        <v>1.8169999999999999</v>
      </c>
      <c r="M429" s="12">
        <f t="shared" si="244"/>
        <v>87.215999999999994</v>
      </c>
      <c r="N429" s="12" t="s">
        <v>1189</v>
      </c>
      <c r="O429" s="10"/>
      <c r="P429" s="10"/>
      <c r="Q429" s="12"/>
      <c r="R429" s="12">
        <f t="shared" si="245"/>
        <v>4.2240000000000038</v>
      </c>
      <c r="S429" s="20">
        <v>91.44</v>
      </c>
      <c r="T429" s="20">
        <f t="shared" si="246"/>
        <v>0</v>
      </c>
      <c r="U429" s="12">
        <v>271210</v>
      </c>
      <c r="V429" s="12" t="s">
        <v>1166</v>
      </c>
      <c r="W429" s="12"/>
      <c r="X429" s="12"/>
      <c r="Y429" s="33"/>
      <c r="Z429" s="33"/>
      <c r="AA429" s="33"/>
      <c r="AB429" s="33"/>
      <c r="AC429" s="33"/>
      <c r="AD429" s="33"/>
      <c r="AE429" s="33"/>
      <c r="AF429" s="33"/>
      <c r="AG429" s="33"/>
      <c r="AH429" s="33"/>
      <c r="AI429" s="33"/>
      <c r="AJ429" s="33"/>
      <c r="AK429" s="33"/>
    </row>
    <row r="430" spans="1:37" ht="15.75" thickBot="1" x14ac:dyDescent="0.3">
      <c r="B430" s="30"/>
      <c r="C430" s="9" t="s">
        <v>1028</v>
      </c>
      <c r="D430" s="11">
        <v>8.8000000000000007</v>
      </c>
      <c r="E430" s="9">
        <v>47</v>
      </c>
      <c r="F430" s="13">
        <f t="shared" si="240"/>
        <v>413.6</v>
      </c>
      <c r="G430" s="10">
        <f t="shared" si="241"/>
        <v>0.16193181818181818</v>
      </c>
      <c r="H430" s="10">
        <v>1.425</v>
      </c>
      <c r="I430" s="12">
        <f t="shared" si="242"/>
        <v>66.975000000000009</v>
      </c>
      <c r="J430" s="10">
        <v>0.15</v>
      </c>
      <c r="K430" s="10">
        <f t="shared" si="243"/>
        <v>0.16193181818181818</v>
      </c>
      <c r="L430" s="10">
        <v>1.425</v>
      </c>
      <c r="M430" s="12">
        <f t="shared" si="244"/>
        <v>66.975000000000009</v>
      </c>
      <c r="N430" s="12" t="s">
        <v>1189</v>
      </c>
      <c r="O430" s="10"/>
      <c r="P430" s="10"/>
      <c r="Q430" s="12"/>
      <c r="R430" s="12">
        <f t="shared" si="245"/>
        <v>4.2769999999999868</v>
      </c>
      <c r="S430" s="20">
        <v>71.251999999999995</v>
      </c>
      <c r="T430" s="20">
        <f t="shared" si="246"/>
        <v>0</v>
      </c>
      <c r="U430" s="12">
        <v>271210</v>
      </c>
      <c r="V430" s="12" t="s">
        <v>1166</v>
      </c>
      <c r="W430" s="12"/>
      <c r="X430" s="12"/>
      <c r="Y430" s="33"/>
      <c r="Z430" s="33"/>
      <c r="AA430" s="33"/>
      <c r="AB430" s="33"/>
      <c r="AC430" s="33"/>
      <c r="AD430" s="33"/>
      <c r="AE430" s="33"/>
      <c r="AF430" s="33"/>
      <c r="AG430" s="33"/>
      <c r="AH430" s="33"/>
      <c r="AI430" s="33"/>
      <c r="AJ430" s="33"/>
      <c r="AK430" s="33"/>
    </row>
    <row r="431" spans="1:37" ht="15.75" thickBot="1" x14ac:dyDescent="0.3">
      <c r="B431" s="30"/>
      <c r="C431" s="9" t="s">
        <v>1029</v>
      </c>
      <c r="D431" s="11">
        <v>8.5</v>
      </c>
      <c r="E431" s="9">
        <v>43</v>
      </c>
      <c r="F431" s="13">
        <f t="shared" si="240"/>
        <v>365.5</v>
      </c>
      <c r="G431" s="10">
        <f t="shared" si="241"/>
        <v>0.14399999999999999</v>
      </c>
      <c r="H431" s="10">
        <v>1.224</v>
      </c>
      <c r="I431" s="12">
        <f t="shared" si="242"/>
        <v>52.631999999999998</v>
      </c>
      <c r="J431" s="10">
        <v>0.15</v>
      </c>
      <c r="K431" s="10">
        <f t="shared" si="243"/>
        <v>0.14341176470588235</v>
      </c>
      <c r="L431" s="10">
        <v>1.2190000000000001</v>
      </c>
      <c r="M431" s="12">
        <f t="shared" si="244"/>
        <v>52.417000000000002</v>
      </c>
      <c r="N431" s="12" t="s">
        <v>1189</v>
      </c>
      <c r="O431" s="10"/>
      <c r="P431" s="10"/>
      <c r="Q431" s="12"/>
      <c r="R431" s="12">
        <f t="shared" si="245"/>
        <v>3.7839999999999989</v>
      </c>
      <c r="S431" s="20">
        <v>56.201000000000001</v>
      </c>
      <c r="T431" s="20">
        <f t="shared" si="246"/>
        <v>0</v>
      </c>
      <c r="U431" s="12">
        <v>271210</v>
      </c>
      <c r="V431" s="12" t="s">
        <v>1166</v>
      </c>
      <c r="W431" s="12"/>
      <c r="X431" s="12"/>
      <c r="Y431" s="33"/>
      <c r="Z431" s="33"/>
      <c r="AA431" s="33"/>
      <c r="AB431" s="33"/>
      <c r="AC431" s="33"/>
      <c r="AD431" s="33"/>
      <c r="AE431" s="33"/>
      <c r="AF431" s="33"/>
      <c r="AG431" s="33"/>
      <c r="AH431" s="33"/>
      <c r="AI431" s="33"/>
      <c r="AJ431" s="33"/>
      <c r="AK431" s="33"/>
    </row>
    <row r="432" spans="1:37" ht="15.75" thickBot="1" x14ac:dyDescent="0.3">
      <c r="B432" s="31"/>
      <c r="C432" s="9" t="s">
        <v>1030</v>
      </c>
      <c r="D432" s="11">
        <v>15.7</v>
      </c>
      <c r="E432" s="9">
        <v>44</v>
      </c>
      <c r="F432" s="13">
        <f t="shared" si="240"/>
        <v>690.8</v>
      </c>
      <c r="G432" s="10">
        <f t="shared" si="241"/>
        <v>0.25019108280254776</v>
      </c>
      <c r="H432" s="10">
        <v>3.9279999999999999</v>
      </c>
      <c r="I432" s="12">
        <f t="shared" si="242"/>
        <v>172.83199999999999</v>
      </c>
      <c r="J432" s="10">
        <v>0.15</v>
      </c>
      <c r="K432" s="10">
        <f t="shared" si="243"/>
        <v>0.20152866242038217</v>
      </c>
      <c r="L432" s="10">
        <v>3.1640000000000001</v>
      </c>
      <c r="M432" s="12">
        <f t="shared" si="244"/>
        <v>139.21600000000001</v>
      </c>
      <c r="N432" s="12" t="s">
        <v>1189</v>
      </c>
      <c r="O432" s="10"/>
      <c r="P432" s="10"/>
      <c r="Q432" s="12"/>
      <c r="R432" s="12">
        <f t="shared" si="245"/>
        <v>7.1279999999999859</v>
      </c>
      <c r="S432" s="20">
        <v>146.34399999999999</v>
      </c>
      <c r="T432" s="20">
        <f t="shared" si="246"/>
        <v>0</v>
      </c>
      <c r="U432" s="12">
        <v>271210</v>
      </c>
      <c r="V432" s="12" t="s">
        <v>1166</v>
      </c>
      <c r="W432" s="12"/>
      <c r="X432" s="12"/>
      <c r="Y432" s="34"/>
      <c r="Z432" s="34"/>
      <c r="AA432" s="34"/>
      <c r="AB432" s="34"/>
      <c r="AC432" s="34"/>
      <c r="AD432" s="34"/>
      <c r="AE432" s="34"/>
      <c r="AF432" s="34"/>
      <c r="AG432" s="34"/>
      <c r="AH432" s="34"/>
      <c r="AI432" s="34"/>
      <c r="AJ432" s="34"/>
      <c r="AK432" s="34"/>
    </row>
    <row r="433" spans="1:37" ht="15.75" thickBot="1" x14ac:dyDescent="0.3">
      <c r="A433" s="8"/>
      <c r="B433" s="18" t="s">
        <v>32</v>
      </c>
      <c r="C433" s="14" t="s">
        <v>1023</v>
      </c>
      <c r="D433" s="14"/>
      <c r="E433" s="14">
        <f>SUM(E426:E432)</f>
        <v>317</v>
      </c>
      <c r="F433" s="15">
        <f>SUM(F426:F432)</f>
        <v>3125.7</v>
      </c>
      <c r="G433" s="16"/>
      <c r="H433" s="16"/>
      <c r="I433" s="15">
        <f>SUM(I426:I432)</f>
        <v>639.07299999999998</v>
      </c>
      <c r="J433" s="16"/>
      <c r="K433" s="16"/>
      <c r="L433" s="16"/>
      <c r="M433" s="15">
        <f>SUM(M426:M432)</f>
        <v>563.02599999999995</v>
      </c>
      <c r="N433" s="15"/>
      <c r="O433" s="16"/>
      <c r="P433" s="16"/>
      <c r="Q433" s="15"/>
      <c r="R433" s="15">
        <f t="shared" ref="R433:T433" si="247">SUM(R426:R432)</f>
        <v>32.184999999999988</v>
      </c>
      <c r="S433" s="15">
        <f t="shared" si="247"/>
        <v>595.21100000000001</v>
      </c>
      <c r="T433" s="15">
        <f t="shared" si="247"/>
        <v>0</v>
      </c>
      <c r="U433" s="15"/>
      <c r="V433" s="15"/>
      <c r="W433" s="15"/>
      <c r="X433" s="15"/>
      <c r="Y433" s="19"/>
      <c r="Z433" s="19"/>
      <c r="AA433" s="19"/>
      <c r="AB433" s="19"/>
      <c r="AC433" s="19"/>
      <c r="AD433" s="19"/>
      <c r="AE433" s="19"/>
      <c r="AF433" s="19"/>
      <c r="AG433" s="19"/>
      <c r="AH433" s="19"/>
      <c r="AI433" s="19"/>
      <c r="AJ433" s="19"/>
      <c r="AK433" s="19"/>
    </row>
    <row r="434" spans="1:37" ht="15.75" thickBot="1" x14ac:dyDescent="0.3">
      <c r="A434" s="8"/>
      <c r="B434" s="56"/>
      <c r="C434" s="57"/>
      <c r="D434" s="57"/>
      <c r="E434" s="57"/>
      <c r="F434" s="57"/>
      <c r="G434" s="57"/>
      <c r="H434" s="57"/>
      <c r="I434" s="57"/>
      <c r="J434" s="57"/>
      <c r="K434" s="57"/>
      <c r="L434" s="57"/>
      <c r="M434" s="57"/>
      <c r="N434" s="57"/>
      <c r="O434" s="57"/>
      <c r="P434" s="57"/>
      <c r="Q434" s="57"/>
      <c r="R434" s="57"/>
      <c r="S434" s="57"/>
      <c r="T434" s="57"/>
      <c r="U434" s="57"/>
      <c r="V434" s="57"/>
      <c r="W434" s="57"/>
      <c r="X434" s="57"/>
      <c r="Y434" s="57"/>
      <c r="Z434" s="57"/>
      <c r="AA434" s="57"/>
      <c r="AB434" s="57"/>
      <c r="AC434" s="57"/>
      <c r="AD434" s="57"/>
      <c r="AE434" s="57"/>
      <c r="AF434" s="57"/>
      <c r="AG434" s="57"/>
      <c r="AH434" s="57"/>
      <c r="AI434" s="57"/>
      <c r="AJ434" s="57"/>
      <c r="AK434" s="58"/>
    </row>
    <row r="435" spans="1:37" ht="15.75" thickBot="1" x14ac:dyDescent="0.3">
      <c r="B435" s="73" t="s">
        <v>1031</v>
      </c>
      <c r="C435" s="9" t="s">
        <v>1032</v>
      </c>
      <c r="D435" s="11">
        <v>8.1</v>
      </c>
      <c r="E435" s="9">
        <v>59</v>
      </c>
      <c r="F435" s="13">
        <f t="shared" ref="F435:F442" si="248">D435*E435</f>
        <v>477.9</v>
      </c>
      <c r="G435" s="10">
        <f t="shared" ref="G435:G442" si="249">H435/D435</f>
        <v>0.15098765432098768</v>
      </c>
      <c r="H435" s="10">
        <v>1.2230000000000001</v>
      </c>
      <c r="I435" s="12">
        <f t="shared" ref="I435:I442" si="250">G435*F435</f>
        <v>72.157000000000011</v>
      </c>
      <c r="J435" s="10">
        <v>0.65</v>
      </c>
      <c r="K435" s="10">
        <f t="shared" ref="K435:K442" si="251">L435/D435</f>
        <v>0.11407407407407408</v>
      </c>
      <c r="L435" s="10">
        <v>0.92400000000000004</v>
      </c>
      <c r="M435" s="12">
        <f t="shared" ref="M435:M442" si="252">K435*F435</f>
        <v>54.515999999999998</v>
      </c>
      <c r="N435" s="12" t="s">
        <v>1189</v>
      </c>
      <c r="O435" s="10"/>
      <c r="P435" s="10"/>
      <c r="Q435" s="12"/>
      <c r="R435" s="12">
        <f t="shared" ref="R435:R442" si="253">S435-M435</f>
        <v>4.9560000000000031</v>
      </c>
      <c r="S435" s="20">
        <v>59.472000000000001</v>
      </c>
      <c r="T435" s="20">
        <f t="shared" ref="T435:T442" si="254">Q435</f>
        <v>0</v>
      </c>
      <c r="U435" s="12">
        <v>271210</v>
      </c>
      <c r="V435" s="12" t="s">
        <v>1166</v>
      </c>
      <c r="W435" s="12"/>
      <c r="X435" s="12"/>
      <c r="Y435" s="32"/>
      <c r="Z435" s="32" t="s">
        <v>108</v>
      </c>
      <c r="AA435" s="32" t="s">
        <v>108</v>
      </c>
      <c r="AB435" s="32" t="s">
        <v>118</v>
      </c>
      <c r="AC435" s="32" t="s">
        <v>110</v>
      </c>
      <c r="AD435" s="32" t="s">
        <v>119</v>
      </c>
      <c r="AE435" s="32" t="s">
        <v>112</v>
      </c>
      <c r="AF435" s="32" t="s">
        <v>120</v>
      </c>
      <c r="AG435" s="32" t="s">
        <v>120</v>
      </c>
      <c r="AH435" s="32" t="s">
        <v>120</v>
      </c>
      <c r="AI435" s="32" t="s">
        <v>120</v>
      </c>
      <c r="AJ435" s="32" t="s">
        <v>120</v>
      </c>
      <c r="AK435" s="32" t="s">
        <v>120</v>
      </c>
    </row>
    <row r="436" spans="1:37" ht="15.75" thickBot="1" x14ac:dyDescent="0.3">
      <c r="B436" s="30"/>
      <c r="C436" s="9" t="s">
        <v>1033</v>
      </c>
      <c r="D436" s="11">
        <v>8.9</v>
      </c>
      <c r="E436" s="9">
        <v>51</v>
      </c>
      <c r="F436" s="13">
        <f t="shared" si="248"/>
        <v>453.90000000000003</v>
      </c>
      <c r="G436" s="10">
        <f t="shared" si="249"/>
        <v>0.29640449438202243</v>
      </c>
      <c r="H436" s="10">
        <v>2.6379999999999999</v>
      </c>
      <c r="I436" s="12">
        <f t="shared" si="250"/>
        <v>134.53799999999998</v>
      </c>
      <c r="J436" s="10">
        <v>0.65</v>
      </c>
      <c r="K436" s="10">
        <f t="shared" si="251"/>
        <v>0.1958426966292135</v>
      </c>
      <c r="L436" s="10">
        <v>1.7430000000000001</v>
      </c>
      <c r="M436" s="12">
        <f t="shared" si="252"/>
        <v>88.893000000000015</v>
      </c>
      <c r="N436" s="12" t="s">
        <v>1189</v>
      </c>
      <c r="O436" s="10"/>
      <c r="P436" s="10"/>
      <c r="Q436" s="12"/>
      <c r="R436" s="12">
        <f t="shared" si="253"/>
        <v>4.6409999999999911</v>
      </c>
      <c r="S436" s="20">
        <v>93.534000000000006</v>
      </c>
      <c r="T436" s="20">
        <f t="shared" si="254"/>
        <v>0</v>
      </c>
      <c r="U436" s="12">
        <v>271210</v>
      </c>
      <c r="V436" s="12" t="s">
        <v>1166</v>
      </c>
      <c r="W436" s="12"/>
      <c r="X436" s="12"/>
      <c r="Y436" s="33"/>
      <c r="Z436" s="33"/>
      <c r="AA436" s="33"/>
      <c r="AB436" s="33"/>
      <c r="AC436" s="33"/>
      <c r="AD436" s="33"/>
      <c r="AE436" s="33"/>
      <c r="AF436" s="33"/>
      <c r="AG436" s="33"/>
      <c r="AH436" s="33"/>
      <c r="AI436" s="33"/>
      <c r="AJ436" s="33"/>
      <c r="AK436" s="33"/>
    </row>
    <row r="437" spans="1:37" ht="15.75" thickBot="1" x14ac:dyDescent="0.3">
      <c r="B437" s="30"/>
      <c r="C437" s="9" t="s">
        <v>1034</v>
      </c>
      <c r="D437" s="11">
        <v>11.8</v>
      </c>
      <c r="E437" s="9">
        <v>70</v>
      </c>
      <c r="F437" s="13">
        <f t="shared" si="248"/>
        <v>826</v>
      </c>
      <c r="G437" s="10">
        <f t="shared" si="249"/>
        <v>8.7118644067796611E-2</v>
      </c>
      <c r="H437" s="10">
        <v>1.028</v>
      </c>
      <c r="I437" s="12">
        <f t="shared" si="250"/>
        <v>71.959999999999994</v>
      </c>
      <c r="J437" s="10">
        <v>0.65</v>
      </c>
      <c r="K437" s="10">
        <f t="shared" si="251"/>
        <v>4.2796610169491524E-2</v>
      </c>
      <c r="L437" s="10">
        <v>0.505</v>
      </c>
      <c r="M437" s="12">
        <f t="shared" si="252"/>
        <v>35.35</v>
      </c>
      <c r="N437" s="12" t="s">
        <v>1189</v>
      </c>
      <c r="O437" s="10"/>
      <c r="P437" s="10"/>
      <c r="Q437" s="12"/>
      <c r="R437" s="12">
        <f t="shared" si="253"/>
        <v>8.5399999999999991</v>
      </c>
      <c r="S437" s="20">
        <v>43.89</v>
      </c>
      <c r="T437" s="20">
        <f t="shared" si="254"/>
        <v>0</v>
      </c>
      <c r="U437" s="12">
        <v>271210</v>
      </c>
      <c r="V437" s="12" t="s">
        <v>1166</v>
      </c>
      <c r="W437" s="12"/>
      <c r="X437" s="12"/>
      <c r="Y437" s="33"/>
      <c r="Z437" s="33"/>
      <c r="AA437" s="33"/>
      <c r="AB437" s="33"/>
      <c r="AC437" s="33"/>
      <c r="AD437" s="33"/>
      <c r="AE437" s="33"/>
      <c r="AF437" s="33"/>
      <c r="AG437" s="33"/>
      <c r="AH437" s="33"/>
      <c r="AI437" s="33"/>
      <c r="AJ437" s="33"/>
      <c r="AK437" s="33"/>
    </row>
    <row r="438" spans="1:37" ht="15.75" thickBot="1" x14ac:dyDescent="0.3">
      <c r="B438" s="30"/>
      <c r="C438" s="9" t="s">
        <v>1035</v>
      </c>
      <c r="D438" s="11">
        <v>8.5</v>
      </c>
      <c r="E438" s="9">
        <v>58</v>
      </c>
      <c r="F438" s="13">
        <f t="shared" si="248"/>
        <v>493</v>
      </c>
      <c r="G438" s="10">
        <f t="shared" si="249"/>
        <v>0.15364705882352941</v>
      </c>
      <c r="H438" s="10">
        <v>1.306</v>
      </c>
      <c r="I438" s="12">
        <f t="shared" si="250"/>
        <v>75.748000000000005</v>
      </c>
      <c r="J438" s="10">
        <v>0.65</v>
      </c>
      <c r="K438" s="10">
        <f t="shared" si="251"/>
        <v>0.14411764705882354</v>
      </c>
      <c r="L438" s="10">
        <v>1.2250000000000001</v>
      </c>
      <c r="M438" s="12">
        <f t="shared" si="252"/>
        <v>71.050000000000011</v>
      </c>
      <c r="N438" s="12" t="s">
        <v>1189</v>
      </c>
      <c r="O438" s="10"/>
      <c r="P438" s="10"/>
      <c r="Q438" s="12"/>
      <c r="R438" s="12">
        <f t="shared" si="253"/>
        <v>5.0459999999999923</v>
      </c>
      <c r="S438" s="20">
        <v>76.096000000000004</v>
      </c>
      <c r="T438" s="20">
        <f t="shared" si="254"/>
        <v>0</v>
      </c>
      <c r="U438" s="12">
        <v>271210</v>
      </c>
      <c r="V438" s="12" t="s">
        <v>1166</v>
      </c>
      <c r="W438" s="12"/>
      <c r="X438" s="12"/>
      <c r="Y438" s="33"/>
      <c r="Z438" s="33"/>
      <c r="AA438" s="33"/>
      <c r="AB438" s="33"/>
      <c r="AC438" s="33"/>
      <c r="AD438" s="33"/>
      <c r="AE438" s="33"/>
      <c r="AF438" s="33"/>
      <c r="AG438" s="33"/>
      <c r="AH438" s="33"/>
      <c r="AI438" s="33"/>
      <c r="AJ438" s="33"/>
      <c r="AK438" s="33"/>
    </row>
    <row r="439" spans="1:37" ht="15.75" thickBot="1" x14ac:dyDescent="0.3">
      <c r="B439" s="30"/>
      <c r="C439" s="9" t="s">
        <v>1036</v>
      </c>
      <c r="D439" s="11">
        <v>7.7</v>
      </c>
      <c r="E439" s="9">
        <v>48</v>
      </c>
      <c r="F439" s="13">
        <f t="shared" si="248"/>
        <v>369.6</v>
      </c>
      <c r="G439" s="10">
        <f t="shared" si="249"/>
        <v>0.3201298701298701</v>
      </c>
      <c r="H439" s="10">
        <v>2.4649999999999999</v>
      </c>
      <c r="I439" s="12">
        <f t="shared" si="250"/>
        <v>118.32</v>
      </c>
      <c r="J439" s="10">
        <v>0.45</v>
      </c>
      <c r="K439" s="10">
        <f t="shared" si="251"/>
        <v>0.25532467532467529</v>
      </c>
      <c r="L439" s="10">
        <v>1.966</v>
      </c>
      <c r="M439" s="12">
        <f t="shared" si="252"/>
        <v>94.367999999999995</v>
      </c>
      <c r="N439" s="12" t="s">
        <v>1189</v>
      </c>
      <c r="O439" s="10"/>
      <c r="P439" s="10"/>
      <c r="Q439" s="12"/>
      <c r="R439" s="12">
        <f t="shared" si="253"/>
        <v>3.7920000000000016</v>
      </c>
      <c r="S439" s="20">
        <v>98.16</v>
      </c>
      <c r="T439" s="20">
        <f t="shared" si="254"/>
        <v>0</v>
      </c>
      <c r="U439" s="12">
        <v>271210</v>
      </c>
      <c r="V439" s="12" t="s">
        <v>1166</v>
      </c>
      <c r="W439" s="12"/>
      <c r="X439" s="12"/>
      <c r="Y439" s="33"/>
      <c r="Z439" s="33"/>
      <c r="AA439" s="33"/>
      <c r="AB439" s="33"/>
      <c r="AC439" s="33"/>
      <c r="AD439" s="33"/>
      <c r="AE439" s="33"/>
      <c r="AF439" s="33"/>
      <c r="AG439" s="33"/>
      <c r="AH439" s="33"/>
      <c r="AI439" s="33"/>
      <c r="AJ439" s="33"/>
      <c r="AK439" s="33"/>
    </row>
    <row r="440" spans="1:37" ht="15.75" thickBot="1" x14ac:dyDescent="0.3">
      <c r="B440" s="30"/>
      <c r="C440" s="9" t="s">
        <v>1037</v>
      </c>
      <c r="D440" s="11">
        <v>7.5</v>
      </c>
      <c r="E440" s="9">
        <v>50</v>
      </c>
      <c r="F440" s="13">
        <f t="shared" si="248"/>
        <v>375</v>
      </c>
      <c r="G440" s="10">
        <f t="shared" si="249"/>
        <v>0.30493333333333333</v>
      </c>
      <c r="H440" s="10">
        <v>2.2869999999999999</v>
      </c>
      <c r="I440" s="12">
        <f t="shared" si="250"/>
        <v>114.35</v>
      </c>
      <c r="J440" s="10">
        <v>0.45</v>
      </c>
      <c r="K440" s="10">
        <f t="shared" si="251"/>
        <v>0.23746666666666666</v>
      </c>
      <c r="L440" s="10">
        <v>1.7809999999999999</v>
      </c>
      <c r="M440" s="12">
        <f t="shared" si="252"/>
        <v>89.05</v>
      </c>
      <c r="N440" s="12" t="s">
        <v>1189</v>
      </c>
      <c r="O440" s="10"/>
      <c r="P440" s="10"/>
      <c r="Q440" s="12"/>
      <c r="R440" s="12">
        <f t="shared" si="253"/>
        <v>3.8500000000000085</v>
      </c>
      <c r="S440" s="20">
        <v>92.9</v>
      </c>
      <c r="T440" s="20">
        <f t="shared" si="254"/>
        <v>0</v>
      </c>
      <c r="U440" s="12">
        <v>271210</v>
      </c>
      <c r="V440" s="12" t="s">
        <v>1166</v>
      </c>
      <c r="W440" s="12"/>
      <c r="X440" s="12"/>
      <c r="Y440" s="33"/>
      <c r="Z440" s="33"/>
      <c r="AA440" s="33"/>
      <c r="AB440" s="33"/>
      <c r="AC440" s="33"/>
      <c r="AD440" s="33"/>
      <c r="AE440" s="33"/>
      <c r="AF440" s="33"/>
      <c r="AG440" s="33"/>
      <c r="AH440" s="33"/>
      <c r="AI440" s="33"/>
      <c r="AJ440" s="33"/>
      <c r="AK440" s="33"/>
    </row>
    <row r="441" spans="1:37" ht="15.75" thickBot="1" x14ac:dyDescent="0.3">
      <c r="B441" s="30"/>
      <c r="C441" s="9" t="s">
        <v>1038</v>
      </c>
      <c r="D441" s="11">
        <v>7.7</v>
      </c>
      <c r="E441" s="9">
        <v>53</v>
      </c>
      <c r="F441" s="13">
        <f t="shared" si="248"/>
        <v>408.1</v>
      </c>
      <c r="G441" s="10">
        <f t="shared" si="249"/>
        <v>0.27857142857142858</v>
      </c>
      <c r="H441" s="10">
        <v>2.145</v>
      </c>
      <c r="I441" s="12">
        <f t="shared" si="250"/>
        <v>113.68500000000002</v>
      </c>
      <c r="J441" s="10">
        <v>0.45</v>
      </c>
      <c r="K441" s="10">
        <f t="shared" si="251"/>
        <v>0.2335064935064935</v>
      </c>
      <c r="L441" s="10">
        <v>1.798</v>
      </c>
      <c r="M441" s="12">
        <f t="shared" si="252"/>
        <v>95.293999999999997</v>
      </c>
      <c r="N441" s="12" t="s">
        <v>1189</v>
      </c>
      <c r="O441" s="10"/>
      <c r="P441" s="10"/>
      <c r="Q441" s="12"/>
      <c r="R441" s="12">
        <f t="shared" si="253"/>
        <v>4.1869999999999976</v>
      </c>
      <c r="S441" s="20">
        <v>99.480999999999995</v>
      </c>
      <c r="T441" s="20">
        <f t="shared" si="254"/>
        <v>0</v>
      </c>
      <c r="U441" s="12">
        <v>271210</v>
      </c>
      <c r="V441" s="12" t="s">
        <v>1166</v>
      </c>
      <c r="W441" s="12"/>
      <c r="X441" s="12"/>
      <c r="Y441" s="33"/>
      <c r="Z441" s="33"/>
      <c r="AA441" s="33"/>
      <c r="AB441" s="33"/>
      <c r="AC441" s="33"/>
      <c r="AD441" s="33"/>
      <c r="AE441" s="33"/>
      <c r="AF441" s="33"/>
      <c r="AG441" s="33"/>
      <c r="AH441" s="33"/>
      <c r="AI441" s="33"/>
      <c r="AJ441" s="33"/>
      <c r="AK441" s="33"/>
    </row>
    <row r="442" spans="1:37" ht="15.75" thickBot="1" x14ac:dyDescent="0.3">
      <c r="B442" s="31"/>
      <c r="C442" s="9" t="s">
        <v>1039</v>
      </c>
      <c r="D442" s="11">
        <v>8</v>
      </c>
      <c r="E442" s="9">
        <v>50</v>
      </c>
      <c r="F442" s="13">
        <f t="shared" si="248"/>
        <v>400</v>
      </c>
      <c r="G442" s="10">
        <f t="shared" si="249"/>
        <v>0.21187500000000001</v>
      </c>
      <c r="H442" s="10">
        <v>1.6950000000000001</v>
      </c>
      <c r="I442" s="12">
        <f t="shared" si="250"/>
        <v>84.75</v>
      </c>
      <c r="J442" s="10">
        <v>0.45</v>
      </c>
      <c r="K442" s="10">
        <f t="shared" si="251"/>
        <v>0.20100000000000001</v>
      </c>
      <c r="L442" s="10">
        <v>1.6080000000000001</v>
      </c>
      <c r="M442" s="12">
        <f t="shared" si="252"/>
        <v>80.400000000000006</v>
      </c>
      <c r="N442" s="12" t="s">
        <v>1189</v>
      </c>
      <c r="O442" s="10"/>
      <c r="P442" s="10"/>
      <c r="Q442" s="12"/>
      <c r="R442" s="12">
        <f t="shared" si="253"/>
        <v>4.0999999999999943</v>
      </c>
      <c r="S442" s="20">
        <v>84.5</v>
      </c>
      <c r="T442" s="20">
        <f t="shared" si="254"/>
        <v>0</v>
      </c>
      <c r="U442" s="12">
        <v>271210</v>
      </c>
      <c r="V442" s="12" t="s">
        <v>1166</v>
      </c>
      <c r="W442" s="12"/>
      <c r="X442" s="12"/>
      <c r="Y442" s="34"/>
      <c r="Z442" s="34"/>
      <c r="AA442" s="34"/>
      <c r="AB442" s="34"/>
      <c r="AC442" s="34"/>
      <c r="AD442" s="34"/>
      <c r="AE442" s="34"/>
      <c r="AF442" s="34"/>
      <c r="AG442" s="34"/>
      <c r="AH442" s="34"/>
      <c r="AI442" s="34"/>
      <c r="AJ442" s="34"/>
      <c r="AK442" s="34"/>
    </row>
    <row r="443" spans="1:37" ht="15.75" thickBot="1" x14ac:dyDescent="0.3">
      <c r="A443" s="8"/>
      <c r="B443" s="18" t="s">
        <v>32</v>
      </c>
      <c r="C443" s="14" t="s">
        <v>1031</v>
      </c>
      <c r="D443" s="14"/>
      <c r="E443" s="14">
        <f>SUM(E435:E442)</f>
        <v>439</v>
      </c>
      <c r="F443" s="15">
        <f>SUM(F435:F442)</f>
        <v>3803.5</v>
      </c>
      <c r="G443" s="16"/>
      <c r="H443" s="16"/>
      <c r="I443" s="15">
        <f>SUM(I435:I442)</f>
        <v>785.50800000000004</v>
      </c>
      <c r="J443" s="16"/>
      <c r="K443" s="16"/>
      <c r="L443" s="16"/>
      <c r="M443" s="15">
        <f>SUM(M435:M442)</f>
        <v>608.92100000000005</v>
      </c>
      <c r="N443" s="15"/>
      <c r="O443" s="16"/>
      <c r="P443" s="16"/>
      <c r="Q443" s="15"/>
      <c r="R443" s="15">
        <f t="shared" ref="R443:T443" si="255">SUM(R435:R442)</f>
        <v>39.111999999999988</v>
      </c>
      <c r="S443" s="15">
        <f t="shared" si="255"/>
        <v>648.03300000000002</v>
      </c>
      <c r="T443" s="15">
        <f t="shared" si="255"/>
        <v>0</v>
      </c>
      <c r="U443" s="15"/>
      <c r="V443" s="15"/>
      <c r="W443" s="15"/>
      <c r="X443" s="15"/>
      <c r="Y443" s="19"/>
      <c r="Z443" s="19"/>
      <c r="AA443" s="19"/>
      <c r="AB443" s="19"/>
      <c r="AC443" s="19"/>
      <c r="AD443" s="19"/>
      <c r="AE443" s="19"/>
      <c r="AF443" s="19"/>
      <c r="AG443" s="19"/>
      <c r="AH443" s="19"/>
      <c r="AI443" s="19"/>
      <c r="AJ443" s="19"/>
      <c r="AK443" s="19"/>
    </row>
    <row r="444" spans="1:37" ht="15.75" thickBot="1" x14ac:dyDescent="0.3">
      <c r="A444" s="8"/>
      <c r="B444" s="56"/>
      <c r="C444" s="57"/>
      <c r="D444" s="57"/>
      <c r="E444" s="57"/>
      <c r="F444" s="57"/>
      <c r="G444" s="57"/>
      <c r="H444" s="57"/>
      <c r="I444" s="57"/>
      <c r="J444" s="57"/>
      <c r="K444" s="57"/>
      <c r="L444" s="57"/>
      <c r="M444" s="57"/>
      <c r="N444" s="57"/>
      <c r="O444" s="57"/>
      <c r="P444" s="57"/>
      <c r="Q444" s="57"/>
      <c r="R444" s="57"/>
      <c r="S444" s="57"/>
      <c r="T444" s="57"/>
      <c r="U444" s="57"/>
      <c r="V444" s="57"/>
      <c r="W444" s="57"/>
      <c r="X444" s="57"/>
      <c r="Y444" s="57"/>
      <c r="Z444" s="57"/>
      <c r="AA444" s="57"/>
      <c r="AB444" s="57"/>
      <c r="AC444" s="57"/>
      <c r="AD444" s="57"/>
      <c r="AE444" s="57"/>
      <c r="AF444" s="57"/>
      <c r="AG444" s="57"/>
      <c r="AH444" s="57"/>
      <c r="AI444" s="57"/>
      <c r="AJ444" s="57"/>
      <c r="AK444" s="58"/>
    </row>
    <row r="445" spans="1:37" ht="15.75" thickBot="1" x14ac:dyDescent="0.3">
      <c r="B445" s="73" t="s">
        <v>1040</v>
      </c>
      <c r="C445" s="9" t="s">
        <v>1041</v>
      </c>
      <c r="D445" s="11">
        <v>5.2</v>
      </c>
      <c r="E445" s="9">
        <v>52</v>
      </c>
      <c r="F445" s="13">
        <v>270.40000000000003</v>
      </c>
      <c r="G445" s="10">
        <v>7.1730769230769223E-2</v>
      </c>
      <c r="H445" s="10">
        <v>0.373</v>
      </c>
      <c r="I445" s="12">
        <v>19.396000000000001</v>
      </c>
      <c r="J445" s="10">
        <v>0.65</v>
      </c>
      <c r="K445" s="10">
        <v>7.1730769230769223E-2</v>
      </c>
      <c r="L445" s="10">
        <v>0.373</v>
      </c>
      <c r="M445" s="12">
        <v>19.396000000000001</v>
      </c>
      <c r="N445" s="10">
        <v>0.65</v>
      </c>
      <c r="O445" s="10">
        <v>8.3653846153846148E-2</v>
      </c>
      <c r="P445" s="10">
        <v>0.435</v>
      </c>
      <c r="Q445" s="12">
        <v>22.62</v>
      </c>
      <c r="R445" s="12">
        <f t="shared" ref="R445:R455" si="256">S445-M445</f>
        <v>2.911999999999999</v>
      </c>
      <c r="S445" s="20">
        <v>22.308</v>
      </c>
      <c r="T445" s="20">
        <f t="shared" ref="T445:T455" si="257">Q445</f>
        <v>22.62</v>
      </c>
      <c r="U445" s="12">
        <v>273210</v>
      </c>
      <c r="V445" s="12" t="s">
        <v>1173</v>
      </c>
      <c r="W445" s="12">
        <v>274210</v>
      </c>
      <c r="X445" s="12">
        <v>274220</v>
      </c>
      <c r="Y445" s="32" t="s">
        <v>1132</v>
      </c>
      <c r="Z445" s="32" t="s">
        <v>108</v>
      </c>
      <c r="AA445" s="32" t="s">
        <v>108</v>
      </c>
      <c r="AB445" s="32" t="s">
        <v>118</v>
      </c>
      <c r="AC445" s="32" t="s">
        <v>110</v>
      </c>
      <c r="AD445" s="32" t="s">
        <v>119</v>
      </c>
      <c r="AE445" s="32" t="s">
        <v>112</v>
      </c>
      <c r="AF445" s="32" t="s">
        <v>107</v>
      </c>
      <c r="AG445" s="32" t="s">
        <v>108</v>
      </c>
      <c r="AH445" s="32" t="s">
        <v>118</v>
      </c>
      <c r="AI445" s="32" t="s">
        <v>110</v>
      </c>
      <c r="AJ445" s="32" t="s">
        <v>111</v>
      </c>
      <c r="AK445" s="32" t="s">
        <v>112</v>
      </c>
    </row>
    <row r="446" spans="1:37" ht="15.75" thickBot="1" x14ac:dyDescent="0.3">
      <c r="B446" s="30"/>
      <c r="C446" s="9" t="s">
        <v>1042</v>
      </c>
      <c r="D446" s="11">
        <v>16.824000000000002</v>
      </c>
      <c r="E446" s="9">
        <v>34</v>
      </c>
      <c r="F446" s="13">
        <v>546</v>
      </c>
      <c r="G446" s="10">
        <v>0.16000951022349025</v>
      </c>
      <c r="H446" s="10">
        <v>2.6920000000000002</v>
      </c>
      <c r="I446" s="12">
        <v>87.365192582025671</v>
      </c>
      <c r="J446" s="10">
        <v>1.1000000000000001</v>
      </c>
      <c r="K446" s="10">
        <v>9.3200190204469804E-2</v>
      </c>
      <c r="L446" s="10">
        <v>1.5680000000000001</v>
      </c>
      <c r="M446" s="12">
        <v>50.88730385164051</v>
      </c>
      <c r="N446" s="12" t="s">
        <v>1189</v>
      </c>
      <c r="O446" s="10"/>
      <c r="P446" s="10"/>
      <c r="Q446" s="12"/>
      <c r="R446" s="12">
        <f t="shared" si="256"/>
        <v>5.8756961483594949</v>
      </c>
      <c r="S446" s="20">
        <v>56.763000000000005</v>
      </c>
      <c r="T446" s="20">
        <f t="shared" si="257"/>
        <v>0</v>
      </c>
      <c r="U446" s="12">
        <v>273210</v>
      </c>
      <c r="V446" s="12" t="s">
        <v>1173</v>
      </c>
      <c r="W446" s="12"/>
      <c r="X446" s="12"/>
      <c r="Y446" s="33"/>
      <c r="Z446" s="33"/>
      <c r="AA446" s="33"/>
      <c r="AB446" s="33"/>
      <c r="AC446" s="33"/>
      <c r="AD446" s="33"/>
      <c r="AE446" s="33"/>
      <c r="AF446" s="33"/>
      <c r="AG446" s="33"/>
      <c r="AH446" s="33"/>
      <c r="AI446" s="33"/>
      <c r="AJ446" s="33"/>
      <c r="AK446" s="33"/>
    </row>
    <row r="447" spans="1:37" ht="15.75" thickBot="1" x14ac:dyDescent="0.3">
      <c r="B447" s="30"/>
      <c r="C447" s="9" t="s">
        <v>1043</v>
      </c>
      <c r="D447" s="11">
        <v>6.0579999999999998</v>
      </c>
      <c r="E447" s="9">
        <v>43</v>
      </c>
      <c r="F447" s="13">
        <v>260.49399999999997</v>
      </c>
      <c r="G447" s="10">
        <v>6.4542753383955098E-2</v>
      </c>
      <c r="H447" s="10">
        <v>0.39100000000000001</v>
      </c>
      <c r="I447" s="12">
        <v>16.812999999999999</v>
      </c>
      <c r="J447" s="10">
        <v>1.1000000000000001</v>
      </c>
      <c r="K447" s="10">
        <v>6.4542753383955098E-2</v>
      </c>
      <c r="L447" s="10">
        <v>0.39100000000000001</v>
      </c>
      <c r="M447" s="12">
        <v>16.812999999999999</v>
      </c>
      <c r="N447" s="10">
        <v>1.1000000000000001</v>
      </c>
      <c r="O447" s="10">
        <v>6.1386138613861392E-2</v>
      </c>
      <c r="P447" s="10">
        <v>0.372</v>
      </c>
      <c r="Q447" s="12">
        <v>15.996</v>
      </c>
      <c r="R447" s="12">
        <f t="shared" si="256"/>
        <v>2.7950000000000017</v>
      </c>
      <c r="S447" s="20">
        <v>19.608000000000001</v>
      </c>
      <c r="T447" s="20">
        <f t="shared" si="257"/>
        <v>15.996</v>
      </c>
      <c r="U447" s="12">
        <v>273210</v>
      </c>
      <c r="V447" s="12" t="s">
        <v>1173</v>
      </c>
      <c r="W447" s="12">
        <v>274210</v>
      </c>
      <c r="X447" s="12">
        <v>274220</v>
      </c>
      <c r="Y447" s="33"/>
      <c r="Z447" s="33"/>
      <c r="AA447" s="33"/>
      <c r="AB447" s="33"/>
      <c r="AC447" s="33"/>
      <c r="AD447" s="33"/>
      <c r="AE447" s="33"/>
      <c r="AF447" s="33"/>
      <c r="AG447" s="33"/>
      <c r="AH447" s="33"/>
      <c r="AI447" s="33"/>
      <c r="AJ447" s="33"/>
      <c r="AK447" s="33"/>
    </row>
    <row r="448" spans="1:37" ht="15.75" thickBot="1" x14ac:dyDescent="0.3">
      <c r="B448" s="30"/>
      <c r="C448" s="9" t="s">
        <v>1044</v>
      </c>
      <c r="D448" s="11">
        <v>9.5</v>
      </c>
      <c r="E448" s="9">
        <v>51</v>
      </c>
      <c r="F448" s="13">
        <v>484.5</v>
      </c>
      <c r="G448" s="10">
        <v>0.18189473684210525</v>
      </c>
      <c r="H448" s="10">
        <v>1.728</v>
      </c>
      <c r="I448" s="12">
        <v>88.127999999999986</v>
      </c>
      <c r="J448" s="10">
        <v>1.1000000000000001</v>
      </c>
      <c r="K448" s="10">
        <v>0.18189473684210525</v>
      </c>
      <c r="L448" s="10">
        <v>1.728</v>
      </c>
      <c r="M448" s="12">
        <v>88.127999999999986</v>
      </c>
      <c r="N448" s="10">
        <v>0.9</v>
      </c>
      <c r="O448" s="10">
        <v>0.14336842105263159</v>
      </c>
      <c r="P448" s="10">
        <v>1.3620000000000001</v>
      </c>
      <c r="Q448" s="12">
        <v>69.462000000000003</v>
      </c>
      <c r="R448" s="12">
        <f t="shared" si="256"/>
        <v>5.2020000000000124</v>
      </c>
      <c r="S448" s="20">
        <v>93.33</v>
      </c>
      <c r="T448" s="20">
        <f t="shared" si="257"/>
        <v>69.462000000000003</v>
      </c>
      <c r="U448" s="12">
        <v>273210</v>
      </c>
      <c r="V448" s="12" t="s">
        <v>1173</v>
      </c>
      <c r="W448" s="12">
        <v>274210</v>
      </c>
      <c r="X448" s="12">
        <v>274220</v>
      </c>
      <c r="Y448" s="33"/>
      <c r="Z448" s="33"/>
      <c r="AA448" s="33"/>
      <c r="AB448" s="33"/>
      <c r="AC448" s="33"/>
      <c r="AD448" s="33"/>
      <c r="AE448" s="33"/>
      <c r="AF448" s="33"/>
      <c r="AG448" s="33"/>
      <c r="AH448" s="33"/>
      <c r="AI448" s="33"/>
      <c r="AJ448" s="33"/>
      <c r="AK448" s="33"/>
    </row>
    <row r="449" spans="1:37" ht="15.75" thickBot="1" x14ac:dyDescent="0.3">
      <c r="B449" s="30"/>
      <c r="C449" s="9" t="s">
        <v>1045</v>
      </c>
      <c r="D449" s="11">
        <v>4.4000000000000004</v>
      </c>
      <c r="E449" s="9">
        <v>29</v>
      </c>
      <c r="F449" s="13">
        <v>127.60000000000001</v>
      </c>
      <c r="G449" s="10">
        <v>9.4318181818181801E-2</v>
      </c>
      <c r="H449" s="10">
        <v>0.41499999999999998</v>
      </c>
      <c r="I449" s="12">
        <v>12.034999999999998</v>
      </c>
      <c r="J449" s="10">
        <v>1.55</v>
      </c>
      <c r="K449" s="10">
        <v>9.4318181818181801E-2</v>
      </c>
      <c r="L449" s="10">
        <v>0.41499999999999998</v>
      </c>
      <c r="M449" s="12">
        <v>12.034999999999998</v>
      </c>
      <c r="N449" s="10">
        <v>1.55</v>
      </c>
      <c r="O449" s="10">
        <v>0.17613636363636362</v>
      </c>
      <c r="P449" s="10">
        <v>0.77500000000000002</v>
      </c>
      <c r="Q449" s="12">
        <v>22.474999999999998</v>
      </c>
      <c r="R449" s="12">
        <f t="shared" si="256"/>
        <v>1.3630000000000013</v>
      </c>
      <c r="S449" s="20">
        <v>13.398</v>
      </c>
      <c r="T449" s="20">
        <f t="shared" si="257"/>
        <v>22.474999999999998</v>
      </c>
      <c r="U449" s="12">
        <v>273210</v>
      </c>
      <c r="V449" s="12" t="s">
        <v>1173</v>
      </c>
      <c r="W449" s="12">
        <v>274210</v>
      </c>
      <c r="X449" s="12">
        <v>274220</v>
      </c>
      <c r="Y449" s="33"/>
      <c r="Z449" s="33"/>
      <c r="AA449" s="33"/>
      <c r="AB449" s="33"/>
      <c r="AC449" s="33"/>
      <c r="AD449" s="33"/>
      <c r="AE449" s="33"/>
      <c r="AF449" s="33"/>
      <c r="AG449" s="33"/>
      <c r="AH449" s="33"/>
      <c r="AI449" s="33"/>
      <c r="AJ449" s="33"/>
      <c r="AK449" s="33"/>
    </row>
    <row r="450" spans="1:37" ht="15.75" thickBot="1" x14ac:dyDescent="0.3">
      <c r="B450" s="30"/>
      <c r="C450" s="9" t="s">
        <v>1046</v>
      </c>
      <c r="D450" s="11">
        <v>4.5999999999999996</v>
      </c>
      <c r="E450" s="9">
        <v>45</v>
      </c>
      <c r="F450" s="13">
        <v>206.99999999999997</v>
      </c>
      <c r="G450" s="10">
        <v>4.5652173913043478E-2</v>
      </c>
      <c r="H450" s="10">
        <v>0.21</v>
      </c>
      <c r="I450" s="12">
        <v>9.4499999999999993</v>
      </c>
      <c r="J450" s="10">
        <v>1.55</v>
      </c>
      <c r="K450" s="10">
        <v>4.5652173913043478E-2</v>
      </c>
      <c r="L450" s="10">
        <v>0.21</v>
      </c>
      <c r="M450" s="12">
        <v>9.4499999999999993</v>
      </c>
      <c r="N450" s="10">
        <v>1.55</v>
      </c>
      <c r="O450" s="10">
        <v>9.6956521739130441E-2</v>
      </c>
      <c r="P450" s="10">
        <v>0.44600000000000001</v>
      </c>
      <c r="Q450" s="12">
        <v>20.07</v>
      </c>
      <c r="R450" s="12">
        <f t="shared" si="256"/>
        <v>2.2050000000000001</v>
      </c>
      <c r="S450" s="20">
        <v>11.654999999999999</v>
      </c>
      <c r="T450" s="20">
        <f t="shared" si="257"/>
        <v>20.07</v>
      </c>
      <c r="U450" s="12">
        <v>273210</v>
      </c>
      <c r="V450" s="12" t="s">
        <v>1173</v>
      </c>
      <c r="W450" s="12">
        <v>274210</v>
      </c>
      <c r="X450" s="12">
        <v>274220</v>
      </c>
      <c r="Y450" s="33"/>
      <c r="Z450" s="33"/>
      <c r="AA450" s="33"/>
      <c r="AB450" s="33"/>
      <c r="AC450" s="33"/>
      <c r="AD450" s="33"/>
      <c r="AE450" s="33"/>
      <c r="AF450" s="33"/>
      <c r="AG450" s="33"/>
      <c r="AH450" s="33"/>
      <c r="AI450" s="33"/>
      <c r="AJ450" s="33"/>
      <c r="AK450" s="33"/>
    </row>
    <row r="451" spans="1:37" ht="15.75" thickBot="1" x14ac:dyDescent="0.3">
      <c r="B451" s="30"/>
      <c r="C451" s="9" t="s">
        <v>1047</v>
      </c>
      <c r="D451" s="11">
        <v>3.4</v>
      </c>
      <c r="E451" s="9">
        <v>50</v>
      </c>
      <c r="F451" s="13">
        <v>170</v>
      </c>
      <c r="G451" s="10">
        <v>3.3823529411764711E-2</v>
      </c>
      <c r="H451" s="10">
        <v>0.115</v>
      </c>
      <c r="I451" s="12">
        <v>5.7500000000000009</v>
      </c>
      <c r="J451" s="10">
        <v>1.55</v>
      </c>
      <c r="K451" s="10">
        <v>3.3823529411764711E-2</v>
      </c>
      <c r="L451" s="10">
        <v>0.115</v>
      </c>
      <c r="M451" s="12">
        <v>5.7500000000000009</v>
      </c>
      <c r="N451" s="10">
        <v>1.55</v>
      </c>
      <c r="O451" s="10">
        <v>0.20088235294117648</v>
      </c>
      <c r="P451" s="10">
        <v>0.68300000000000005</v>
      </c>
      <c r="Q451" s="12">
        <v>34.150000000000006</v>
      </c>
      <c r="R451" s="12">
        <f t="shared" si="256"/>
        <v>1.8499999999999988</v>
      </c>
      <c r="S451" s="20">
        <v>7.6</v>
      </c>
      <c r="T451" s="20">
        <f t="shared" si="257"/>
        <v>34.150000000000006</v>
      </c>
      <c r="U451" s="12">
        <v>273210</v>
      </c>
      <c r="V451" s="12" t="s">
        <v>1173</v>
      </c>
      <c r="W451" s="12">
        <v>274210</v>
      </c>
      <c r="X451" s="12">
        <v>274220</v>
      </c>
      <c r="Y451" s="33"/>
      <c r="Z451" s="33"/>
      <c r="AA451" s="33"/>
      <c r="AB451" s="33"/>
      <c r="AC451" s="33"/>
      <c r="AD451" s="33"/>
      <c r="AE451" s="33"/>
      <c r="AF451" s="33"/>
      <c r="AG451" s="33"/>
      <c r="AH451" s="33"/>
      <c r="AI451" s="33"/>
      <c r="AJ451" s="33"/>
      <c r="AK451" s="33"/>
    </row>
    <row r="452" spans="1:37" ht="15.75" thickBot="1" x14ac:dyDescent="0.3">
      <c r="B452" s="30"/>
      <c r="C452" s="9" t="s">
        <v>1048</v>
      </c>
      <c r="D452" s="11">
        <v>5.4</v>
      </c>
      <c r="E452" s="9">
        <v>51</v>
      </c>
      <c r="F452" s="13">
        <v>275.40000000000003</v>
      </c>
      <c r="G452" s="10">
        <v>6.7592592592592593E-2</v>
      </c>
      <c r="H452" s="10">
        <v>0.36499999999999999</v>
      </c>
      <c r="I452" s="12">
        <v>18.615000000000002</v>
      </c>
      <c r="J452" s="10">
        <v>1.55</v>
      </c>
      <c r="K452" s="10">
        <v>6.7592592592592593E-2</v>
      </c>
      <c r="L452" s="10">
        <v>0.36499999999999999</v>
      </c>
      <c r="M452" s="12">
        <v>18.615000000000002</v>
      </c>
      <c r="N452" s="10">
        <v>1.55</v>
      </c>
      <c r="O452" s="10">
        <v>0.17555555555555555</v>
      </c>
      <c r="P452" s="10">
        <v>0.94799999999999995</v>
      </c>
      <c r="Q452" s="12">
        <v>48.348000000000006</v>
      </c>
      <c r="R452" s="12">
        <f t="shared" si="256"/>
        <v>2.9579999999999984</v>
      </c>
      <c r="S452" s="20">
        <v>21.573</v>
      </c>
      <c r="T452" s="20">
        <f t="shared" si="257"/>
        <v>48.348000000000006</v>
      </c>
      <c r="U452" s="12">
        <v>273210</v>
      </c>
      <c r="V452" s="12" t="s">
        <v>1173</v>
      </c>
      <c r="W452" s="12">
        <v>274210</v>
      </c>
      <c r="X452" s="12">
        <v>274220</v>
      </c>
      <c r="Y452" s="33"/>
      <c r="Z452" s="33"/>
      <c r="AA452" s="33"/>
      <c r="AB452" s="33"/>
      <c r="AC452" s="33"/>
      <c r="AD452" s="33"/>
      <c r="AE452" s="33"/>
      <c r="AF452" s="33"/>
      <c r="AG452" s="33"/>
      <c r="AH452" s="33"/>
      <c r="AI452" s="33"/>
      <c r="AJ452" s="33"/>
      <c r="AK452" s="33"/>
    </row>
    <row r="453" spans="1:37" ht="15.75" thickBot="1" x14ac:dyDescent="0.3">
      <c r="B453" s="30"/>
      <c r="C453" s="9" t="s">
        <v>1049</v>
      </c>
      <c r="D453" s="11">
        <v>5.3</v>
      </c>
      <c r="E453" s="9">
        <v>27</v>
      </c>
      <c r="F453" s="13">
        <v>143.1</v>
      </c>
      <c r="G453" s="10">
        <v>6.0377358490566038E-2</v>
      </c>
      <c r="H453" s="10">
        <v>0.32</v>
      </c>
      <c r="I453" s="12">
        <v>8.64</v>
      </c>
      <c r="J453" s="10">
        <v>1.55</v>
      </c>
      <c r="K453" s="10">
        <v>6.0377358490566038E-2</v>
      </c>
      <c r="L453" s="10">
        <v>0.32</v>
      </c>
      <c r="M453" s="12">
        <v>8.64</v>
      </c>
      <c r="N453" s="10">
        <v>1.55</v>
      </c>
      <c r="O453" s="10">
        <v>0.10528301886792454</v>
      </c>
      <c r="P453" s="10">
        <v>0.55800000000000005</v>
      </c>
      <c r="Q453" s="12">
        <v>15.066000000000003</v>
      </c>
      <c r="R453" s="12">
        <f t="shared" si="256"/>
        <v>1.5389999999999997</v>
      </c>
      <c r="S453" s="20">
        <v>10.179</v>
      </c>
      <c r="T453" s="20">
        <f t="shared" si="257"/>
        <v>15.066000000000003</v>
      </c>
      <c r="U453" s="12">
        <v>273210</v>
      </c>
      <c r="V453" s="12" t="s">
        <v>1173</v>
      </c>
      <c r="W453" s="12">
        <v>274210</v>
      </c>
      <c r="X453" s="12">
        <v>274220</v>
      </c>
      <c r="Y453" s="33"/>
      <c r="Z453" s="33"/>
      <c r="AA453" s="33"/>
      <c r="AB453" s="33"/>
      <c r="AC453" s="33"/>
      <c r="AD453" s="33"/>
      <c r="AE453" s="33"/>
      <c r="AF453" s="33"/>
      <c r="AG453" s="33"/>
      <c r="AH453" s="33"/>
      <c r="AI453" s="33"/>
      <c r="AJ453" s="33"/>
      <c r="AK453" s="33"/>
    </row>
    <row r="454" spans="1:37" ht="15.75" thickBot="1" x14ac:dyDescent="0.3">
      <c r="B454" s="30"/>
      <c r="C454" s="9" t="s">
        <v>1050</v>
      </c>
      <c r="D454" s="11">
        <v>8.8000000000000007</v>
      </c>
      <c r="E454" s="9">
        <v>35</v>
      </c>
      <c r="F454" s="13">
        <v>308</v>
      </c>
      <c r="G454" s="10">
        <v>0.15284090909090908</v>
      </c>
      <c r="H454" s="10">
        <v>1.345</v>
      </c>
      <c r="I454" s="12">
        <v>47.074999999999996</v>
      </c>
      <c r="J454" s="10">
        <v>0.65</v>
      </c>
      <c r="K454" s="10">
        <v>0.13102272727272726</v>
      </c>
      <c r="L454" s="10">
        <v>1.153</v>
      </c>
      <c r="M454" s="12">
        <v>40.354999999999997</v>
      </c>
      <c r="N454" s="12" t="s">
        <v>1189</v>
      </c>
      <c r="O454" s="10"/>
      <c r="P454" s="10"/>
      <c r="Q454" s="12"/>
      <c r="R454" s="12">
        <f t="shared" si="256"/>
        <v>3.3250000000000028</v>
      </c>
      <c r="S454" s="20">
        <v>43.68</v>
      </c>
      <c r="T454" s="20">
        <f t="shared" si="257"/>
        <v>0</v>
      </c>
      <c r="U454" s="12">
        <v>273210</v>
      </c>
      <c r="V454" s="12" t="s">
        <v>1173</v>
      </c>
      <c r="W454" s="12"/>
      <c r="X454" s="12"/>
      <c r="Y454" s="33"/>
      <c r="Z454" s="33"/>
      <c r="AA454" s="33"/>
      <c r="AB454" s="33"/>
      <c r="AC454" s="33"/>
      <c r="AD454" s="33"/>
      <c r="AE454" s="33"/>
      <c r="AF454" s="33"/>
      <c r="AG454" s="33"/>
      <c r="AH454" s="33"/>
      <c r="AI454" s="33"/>
      <c r="AJ454" s="33"/>
      <c r="AK454" s="33"/>
    </row>
    <row r="455" spans="1:37" ht="15.75" thickBot="1" x14ac:dyDescent="0.3">
      <c r="B455" s="31"/>
      <c r="C455" s="9" t="s">
        <v>1051</v>
      </c>
      <c r="D455" s="11">
        <v>8.6999999999999993</v>
      </c>
      <c r="E455" s="9">
        <v>32</v>
      </c>
      <c r="F455" s="13">
        <v>278.39999999999998</v>
      </c>
      <c r="G455" s="10">
        <v>0.11402298850574713</v>
      </c>
      <c r="H455" s="10">
        <v>0.99199999999999999</v>
      </c>
      <c r="I455" s="12">
        <v>31.744</v>
      </c>
      <c r="J455" s="10">
        <v>0.65</v>
      </c>
      <c r="K455" s="10">
        <v>8.8390804597701156E-2</v>
      </c>
      <c r="L455" s="10">
        <v>0.76900000000000002</v>
      </c>
      <c r="M455" s="12">
        <v>24.608000000000001</v>
      </c>
      <c r="N455" s="12" t="s">
        <v>1189</v>
      </c>
      <c r="O455" s="10"/>
      <c r="P455" s="10"/>
      <c r="Q455" s="12"/>
      <c r="R455" s="12">
        <f t="shared" si="256"/>
        <v>2.9439999999999991</v>
      </c>
      <c r="S455" s="20">
        <v>27.552</v>
      </c>
      <c r="T455" s="20">
        <f t="shared" si="257"/>
        <v>0</v>
      </c>
      <c r="U455" s="12">
        <v>273210</v>
      </c>
      <c r="V455" s="12" t="s">
        <v>1173</v>
      </c>
      <c r="W455" s="12"/>
      <c r="X455" s="12"/>
      <c r="Y455" s="34"/>
      <c r="Z455" s="34"/>
      <c r="AA455" s="34"/>
      <c r="AB455" s="34"/>
      <c r="AC455" s="34"/>
      <c r="AD455" s="34"/>
      <c r="AE455" s="34"/>
      <c r="AF455" s="34"/>
      <c r="AG455" s="34"/>
      <c r="AH455" s="34"/>
      <c r="AI455" s="34"/>
      <c r="AJ455" s="34"/>
      <c r="AK455" s="34"/>
    </row>
    <row r="456" spans="1:37" ht="15.75" thickBot="1" x14ac:dyDescent="0.3">
      <c r="A456" s="8"/>
      <c r="B456" s="18" t="s">
        <v>32</v>
      </c>
      <c r="C456" s="14" t="s">
        <v>1040</v>
      </c>
      <c r="D456" s="14"/>
      <c r="E456" s="14">
        <f>SUM(E445:E455)</f>
        <v>449</v>
      </c>
      <c r="F456" s="15">
        <f>SUM(F445:F455)</f>
        <v>3070.8939999999998</v>
      </c>
      <c r="G456" s="16"/>
      <c r="H456" s="16"/>
      <c r="I456" s="15">
        <f>SUM(I445:I455)</f>
        <v>345.01119258202561</v>
      </c>
      <c r="J456" s="16"/>
      <c r="K456" s="16"/>
      <c r="L456" s="16"/>
      <c r="M456" s="15">
        <f>SUM(M445:M455)</f>
        <v>294.67730385164054</v>
      </c>
      <c r="N456" s="15"/>
      <c r="O456" s="16"/>
      <c r="P456" s="16"/>
      <c r="Q456" s="15">
        <f>SUM(Q445:Q455)</f>
        <v>248.18700000000001</v>
      </c>
      <c r="R456" s="15">
        <f t="shared" ref="R456:T456" si="258">SUM(R445:R455)</f>
        <v>32.968696148359498</v>
      </c>
      <c r="S456" s="15">
        <f t="shared" si="258"/>
        <v>327.64600000000002</v>
      </c>
      <c r="T456" s="15">
        <f t="shared" si="258"/>
        <v>248.18700000000001</v>
      </c>
      <c r="U456" s="15"/>
      <c r="V456" s="15"/>
      <c r="W456" s="15"/>
      <c r="X456" s="15"/>
      <c r="Y456" s="19"/>
      <c r="Z456" s="19"/>
      <c r="AA456" s="19"/>
      <c r="AB456" s="19"/>
      <c r="AC456" s="19"/>
      <c r="AD456" s="19"/>
      <c r="AE456" s="19"/>
      <c r="AF456" s="19"/>
      <c r="AG456" s="19"/>
      <c r="AH456" s="19"/>
      <c r="AI456" s="19"/>
      <c r="AJ456" s="19"/>
      <c r="AK456" s="19"/>
    </row>
    <row r="457" spans="1:37" ht="15.75" thickBot="1" x14ac:dyDescent="0.3">
      <c r="A457" s="8"/>
      <c r="B457" s="56"/>
      <c r="C457" s="57"/>
      <c r="D457" s="57"/>
      <c r="E457" s="57"/>
      <c r="F457" s="57"/>
      <c r="G457" s="57"/>
      <c r="H457" s="57"/>
      <c r="I457" s="57"/>
      <c r="J457" s="57"/>
      <c r="K457" s="57"/>
      <c r="L457" s="57"/>
      <c r="M457" s="57"/>
      <c r="N457" s="57"/>
      <c r="O457" s="57"/>
      <c r="P457" s="57"/>
      <c r="Q457" s="57"/>
      <c r="R457" s="57"/>
      <c r="S457" s="57"/>
      <c r="T457" s="57"/>
      <c r="U457" s="57"/>
      <c r="V457" s="57"/>
      <c r="W457" s="57"/>
      <c r="X457" s="57"/>
      <c r="Y457" s="57"/>
      <c r="Z457" s="57"/>
      <c r="AA457" s="57"/>
      <c r="AB457" s="57"/>
      <c r="AC457" s="57"/>
      <c r="AD457" s="57"/>
      <c r="AE457" s="57"/>
      <c r="AF457" s="57"/>
      <c r="AG457" s="57"/>
      <c r="AH457" s="57"/>
      <c r="AI457" s="57"/>
      <c r="AJ457" s="57"/>
      <c r="AK457" s="58"/>
    </row>
    <row r="458" spans="1:37" ht="15.75" thickBot="1" x14ac:dyDescent="0.3">
      <c r="B458" s="73" t="s">
        <v>1052</v>
      </c>
      <c r="C458" s="9" t="s">
        <v>1053</v>
      </c>
      <c r="D458" s="11">
        <v>8.5</v>
      </c>
      <c r="E458" s="9">
        <v>63</v>
      </c>
      <c r="F458" s="13">
        <v>535.5</v>
      </c>
      <c r="G458" s="10">
        <v>0.10294117647058823</v>
      </c>
      <c r="H458" s="10">
        <v>0.875</v>
      </c>
      <c r="I458" s="12">
        <v>55.125</v>
      </c>
      <c r="J458" s="10">
        <v>0.65</v>
      </c>
      <c r="K458" s="10">
        <v>0.10270588235294117</v>
      </c>
      <c r="L458" s="10">
        <v>0.873</v>
      </c>
      <c r="M458" s="12">
        <v>54.999000000000002</v>
      </c>
      <c r="N458" s="12" t="s">
        <v>1189</v>
      </c>
      <c r="O458" s="10"/>
      <c r="P458" s="10"/>
      <c r="Q458" s="12"/>
      <c r="R458" s="12">
        <f t="shared" ref="R458:R466" si="259">S458-M458</f>
        <v>5.732999999999997</v>
      </c>
      <c r="S458" s="20">
        <v>60.731999999999999</v>
      </c>
      <c r="T458" s="20">
        <f t="shared" ref="T458:T466" si="260">Q458</f>
        <v>0</v>
      </c>
      <c r="U458" s="12">
        <v>271210</v>
      </c>
      <c r="V458" s="12" t="s">
        <v>1166</v>
      </c>
      <c r="W458" s="12"/>
      <c r="X458" s="12"/>
      <c r="Y458" s="32"/>
      <c r="Z458" s="32" t="s">
        <v>108</v>
      </c>
      <c r="AA458" s="32" t="s">
        <v>108</v>
      </c>
      <c r="AB458" s="32" t="s">
        <v>118</v>
      </c>
      <c r="AC458" s="32" t="s">
        <v>110</v>
      </c>
      <c r="AD458" s="32" t="s">
        <v>119</v>
      </c>
      <c r="AE458" s="32" t="s">
        <v>112</v>
      </c>
      <c r="AF458" s="32" t="s">
        <v>120</v>
      </c>
      <c r="AG458" s="32" t="s">
        <v>120</v>
      </c>
      <c r="AH458" s="32" t="s">
        <v>120</v>
      </c>
      <c r="AI458" s="32" t="s">
        <v>120</v>
      </c>
      <c r="AJ458" s="32" t="s">
        <v>120</v>
      </c>
      <c r="AK458" s="32" t="s">
        <v>120</v>
      </c>
    </row>
    <row r="459" spans="1:37" ht="15.75" thickBot="1" x14ac:dyDescent="0.3">
      <c r="B459" s="30"/>
      <c r="C459" s="9" t="s">
        <v>1054</v>
      </c>
      <c r="D459" s="11">
        <v>11.2</v>
      </c>
      <c r="E459" s="9">
        <v>48</v>
      </c>
      <c r="F459" s="13">
        <v>638</v>
      </c>
      <c r="G459" s="10">
        <v>8.2142857142857156E-2</v>
      </c>
      <c r="H459" s="10">
        <v>0.92</v>
      </c>
      <c r="I459" s="12">
        <v>52.407142857142865</v>
      </c>
      <c r="J459" s="10">
        <v>0.65</v>
      </c>
      <c r="K459" s="10">
        <v>4.0714285714285717E-2</v>
      </c>
      <c r="L459" s="10">
        <v>0.45600000000000002</v>
      </c>
      <c r="M459" s="12">
        <v>25.975714285714286</v>
      </c>
      <c r="N459" s="12" t="s">
        <v>1189</v>
      </c>
      <c r="O459" s="10"/>
      <c r="P459" s="10"/>
      <c r="Q459" s="12"/>
      <c r="R459" s="12">
        <f t="shared" si="259"/>
        <v>6.7543972384492825</v>
      </c>
      <c r="S459" s="20">
        <v>32.730111524163569</v>
      </c>
      <c r="T459" s="20">
        <f t="shared" si="260"/>
        <v>0</v>
      </c>
      <c r="U459" s="12">
        <v>271210</v>
      </c>
      <c r="V459" s="12" t="s">
        <v>1166</v>
      </c>
      <c r="W459" s="12"/>
      <c r="X459" s="12"/>
      <c r="Y459" s="33"/>
      <c r="Z459" s="33"/>
      <c r="AA459" s="33"/>
      <c r="AB459" s="33"/>
      <c r="AC459" s="33"/>
      <c r="AD459" s="33"/>
      <c r="AE459" s="33"/>
      <c r="AF459" s="33"/>
      <c r="AG459" s="33"/>
      <c r="AH459" s="33"/>
      <c r="AI459" s="33"/>
      <c r="AJ459" s="33"/>
      <c r="AK459" s="33"/>
    </row>
    <row r="460" spans="1:37" ht="15.75" thickBot="1" x14ac:dyDescent="0.3">
      <c r="B460" s="30"/>
      <c r="C460" s="9" t="s">
        <v>1055</v>
      </c>
      <c r="D460" s="11">
        <v>19</v>
      </c>
      <c r="E460" s="9">
        <v>49</v>
      </c>
      <c r="F460" s="13">
        <v>702</v>
      </c>
      <c r="G460" s="10">
        <v>0.10578947368421052</v>
      </c>
      <c r="H460" s="10">
        <v>2.0099999999999998</v>
      </c>
      <c r="I460" s="12">
        <v>74.264210526315779</v>
      </c>
      <c r="J460" s="10">
        <v>0.65</v>
      </c>
      <c r="K460" s="10">
        <v>0.10500000000000001</v>
      </c>
      <c r="L460" s="10">
        <v>1.9950000000000001</v>
      </c>
      <c r="M460" s="12">
        <v>73.710000000000008</v>
      </c>
      <c r="N460" s="12" t="s">
        <v>1189</v>
      </c>
      <c r="O460" s="10"/>
      <c r="P460" s="10"/>
      <c r="Q460" s="12"/>
      <c r="R460" s="12">
        <f t="shared" si="259"/>
        <v>7.4633684210526354</v>
      </c>
      <c r="S460" s="20">
        <v>81.173368421052643</v>
      </c>
      <c r="T460" s="20">
        <f t="shared" si="260"/>
        <v>0</v>
      </c>
      <c r="U460" s="12">
        <v>271210</v>
      </c>
      <c r="V460" s="12" t="s">
        <v>1166</v>
      </c>
      <c r="W460" s="12"/>
      <c r="X460" s="12"/>
      <c r="Y460" s="33"/>
      <c r="Z460" s="33"/>
      <c r="AA460" s="33"/>
      <c r="AB460" s="33"/>
      <c r="AC460" s="33"/>
      <c r="AD460" s="33"/>
      <c r="AE460" s="33"/>
      <c r="AF460" s="33"/>
      <c r="AG460" s="33"/>
      <c r="AH460" s="33"/>
      <c r="AI460" s="33"/>
      <c r="AJ460" s="33"/>
      <c r="AK460" s="33"/>
    </row>
    <row r="461" spans="1:37" ht="15.75" thickBot="1" x14ac:dyDescent="0.3">
      <c r="B461" s="30"/>
      <c r="C461" s="9" t="s">
        <v>1056</v>
      </c>
      <c r="D461" s="11">
        <v>13.8</v>
      </c>
      <c r="E461" s="9">
        <v>51</v>
      </c>
      <c r="F461" s="13">
        <v>839</v>
      </c>
      <c r="G461" s="10">
        <v>8.9637681159420293E-2</v>
      </c>
      <c r="H461" s="10">
        <v>1.2370000000000001</v>
      </c>
      <c r="I461" s="12">
        <v>75.206014492753624</v>
      </c>
      <c r="J461" s="10">
        <v>0.65</v>
      </c>
      <c r="K461" s="10">
        <v>7.7971014492753621E-2</v>
      </c>
      <c r="L461" s="10">
        <v>1.0760000000000001</v>
      </c>
      <c r="M461" s="12">
        <v>65.417681159420283</v>
      </c>
      <c r="N461" s="12" t="s">
        <v>1189</v>
      </c>
      <c r="O461" s="10"/>
      <c r="P461" s="10"/>
      <c r="Q461" s="12"/>
      <c r="R461" s="12">
        <f t="shared" si="259"/>
        <v>8.9160503746706183</v>
      </c>
      <c r="S461" s="20">
        <v>74.333731534090902</v>
      </c>
      <c r="T461" s="20">
        <f t="shared" si="260"/>
        <v>0</v>
      </c>
      <c r="U461" s="12">
        <v>271210</v>
      </c>
      <c r="V461" s="12" t="s">
        <v>1166</v>
      </c>
      <c r="W461" s="12"/>
      <c r="X461" s="12"/>
      <c r="Y461" s="33"/>
      <c r="Z461" s="33"/>
      <c r="AA461" s="33"/>
      <c r="AB461" s="33"/>
      <c r="AC461" s="33"/>
      <c r="AD461" s="33"/>
      <c r="AE461" s="33"/>
      <c r="AF461" s="33"/>
      <c r="AG461" s="33"/>
      <c r="AH461" s="33"/>
      <c r="AI461" s="33"/>
      <c r="AJ461" s="33"/>
      <c r="AK461" s="33"/>
    </row>
    <row r="462" spans="1:37" ht="15.75" thickBot="1" x14ac:dyDescent="0.3">
      <c r="B462" s="30"/>
      <c r="C462" s="9" t="s">
        <v>1057</v>
      </c>
      <c r="D462" s="11">
        <v>16.600000000000001</v>
      </c>
      <c r="E462" s="9">
        <v>42</v>
      </c>
      <c r="F462" s="13">
        <v>560</v>
      </c>
      <c r="G462" s="10">
        <v>0.12186746987951808</v>
      </c>
      <c r="H462" s="10">
        <v>2.0230000000000001</v>
      </c>
      <c r="I462" s="12">
        <v>68.245783132530121</v>
      </c>
      <c r="J462" s="10">
        <v>0.65</v>
      </c>
      <c r="K462" s="10">
        <v>3.2710843373493975E-2</v>
      </c>
      <c r="L462" s="10">
        <v>0.54300000000000004</v>
      </c>
      <c r="M462" s="12">
        <v>18.318072289156625</v>
      </c>
      <c r="N462" s="12" t="s">
        <v>1189</v>
      </c>
      <c r="O462" s="10"/>
      <c r="P462" s="10"/>
      <c r="Q462" s="12"/>
      <c r="R462" s="12">
        <f t="shared" si="259"/>
        <v>2.9072935645019129</v>
      </c>
      <c r="S462" s="20">
        <v>21.225365853658538</v>
      </c>
      <c r="T462" s="20">
        <f t="shared" si="260"/>
        <v>0</v>
      </c>
      <c r="U462" s="12">
        <v>271210</v>
      </c>
      <c r="V462" s="12" t="s">
        <v>1166</v>
      </c>
      <c r="W462" s="12"/>
      <c r="X462" s="12"/>
      <c r="Y462" s="33"/>
      <c r="Z462" s="33"/>
      <c r="AA462" s="33"/>
      <c r="AB462" s="33"/>
      <c r="AC462" s="33"/>
      <c r="AD462" s="33"/>
      <c r="AE462" s="33"/>
      <c r="AF462" s="33"/>
      <c r="AG462" s="33"/>
      <c r="AH462" s="33"/>
      <c r="AI462" s="33"/>
      <c r="AJ462" s="33"/>
      <c r="AK462" s="33"/>
    </row>
    <row r="463" spans="1:37" ht="15.75" thickBot="1" x14ac:dyDescent="0.3">
      <c r="B463" s="30"/>
      <c r="C463" s="9" t="s">
        <v>1058</v>
      </c>
      <c r="D463" s="11">
        <v>7.5</v>
      </c>
      <c r="E463" s="9">
        <v>39</v>
      </c>
      <c r="F463" s="13">
        <v>292.5</v>
      </c>
      <c r="G463" s="10">
        <v>0.13333333333333333</v>
      </c>
      <c r="H463" s="10">
        <v>1</v>
      </c>
      <c r="I463" s="12">
        <v>39</v>
      </c>
      <c r="J463" s="10">
        <v>0.65</v>
      </c>
      <c r="K463" s="10">
        <v>0.13333333333333333</v>
      </c>
      <c r="L463" s="10">
        <v>1</v>
      </c>
      <c r="M463" s="12">
        <v>39</v>
      </c>
      <c r="N463" s="12" t="s">
        <v>1189</v>
      </c>
      <c r="O463" s="10"/>
      <c r="P463" s="10"/>
      <c r="Q463" s="12"/>
      <c r="R463" s="12">
        <f t="shared" si="259"/>
        <v>3.1199999999999974</v>
      </c>
      <c r="S463" s="20">
        <v>42.12</v>
      </c>
      <c r="T463" s="20">
        <f t="shared" si="260"/>
        <v>0</v>
      </c>
      <c r="U463" s="12">
        <v>271210</v>
      </c>
      <c r="V463" s="12" t="s">
        <v>1166</v>
      </c>
      <c r="W463" s="12"/>
      <c r="X463" s="12"/>
      <c r="Y463" s="33"/>
      <c r="Z463" s="33"/>
      <c r="AA463" s="33"/>
      <c r="AB463" s="33"/>
      <c r="AC463" s="33"/>
      <c r="AD463" s="33"/>
      <c r="AE463" s="33"/>
      <c r="AF463" s="33"/>
      <c r="AG463" s="33"/>
      <c r="AH463" s="33"/>
      <c r="AI463" s="33"/>
      <c r="AJ463" s="33"/>
      <c r="AK463" s="33"/>
    </row>
    <row r="464" spans="1:37" ht="15.75" thickBot="1" x14ac:dyDescent="0.3">
      <c r="B464" s="30"/>
      <c r="C464" s="9" t="s">
        <v>1059</v>
      </c>
      <c r="D464" s="11">
        <v>7.7</v>
      </c>
      <c r="E464" s="9">
        <v>48</v>
      </c>
      <c r="F464" s="13">
        <v>369.6</v>
      </c>
      <c r="G464" s="10">
        <v>0.10116883116883117</v>
      </c>
      <c r="H464" s="10">
        <v>0.77900000000000003</v>
      </c>
      <c r="I464" s="12">
        <v>37.392000000000003</v>
      </c>
      <c r="J464" s="10">
        <v>0.65</v>
      </c>
      <c r="K464" s="10">
        <v>0.10077922077922077</v>
      </c>
      <c r="L464" s="10">
        <v>0.77600000000000002</v>
      </c>
      <c r="M464" s="12">
        <v>37.247999999999998</v>
      </c>
      <c r="N464" s="12" t="s">
        <v>1189</v>
      </c>
      <c r="O464" s="10"/>
      <c r="P464" s="10"/>
      <c r="Q464" s="12"/>
      <c r="R464" s="12">
        <f t="shared" si="259"/>
        <v>3.8880000000000052</v>
      </c>
      <c r="S464" s="20">
        <v>41.136000000000003</v>
      </c>
      <c r="T464" s="20">
        <f t="shared" si="260"/>
        <v>0</v>
      </c>
      <c r="U464" s="12">
        <v>271210</v>
      </c>
      <c r="V464" s="12" t="s">
        <v>1166</v>
      </c>
      <c r="W464" s="12"/>
      <c r="X464" s="12"/>
      <c r="Y464" s="33"/>
      <c r="Z464" s="33"/>
      <c r="AA464" s="33"/>
      <c r="AB464" s="33"/>
      <c r="AC464" s="33"/>
      <c r="AD464" s="33"/>
      <c r="AE464" s="33"/>
      <c r="AF464" s="33"/>
      <c r="AG464" s="33"/>
      <c r="AH464" s="33"/>
      <c r="AI464" s="33"/>
      <c r="AJ464" s="33"/>
      <c r="AK464" s="33"/>
    </row>
    <row r="465" spans="1:37" ht="15.75" thickBot="1" x14ac:dyDescent="0.3">
      <c r="B465" s="30"/>
      <c r="C465" s="9" t="s">
        <v>1060</v>
      </c>
      <c r="D465" s="11">
        <v>10.199999999999999</v>
      </c>
      <c r="E465" s="9">
        <v>49</v>
      </c>
      <c r="F465" s="13">
        <v>499.79999999999995</v>
      </c>
      <c r="G465" s="10">
        <v>0.133921568627451</v>
      </c>
      <c r="H465" s="10">
        <v>1.3660000000000001</v>
      </c>
      <c r="I465" s="12">
        <v>66.933999999999997</v>
      </c>
      <c r="J465" s="10">
        <v>0.65</v>
      </c>
      <c r="K465" s="10">
        <v>7.6666666666666675E-2</v>
      </c>
      <c r="L465" s="10">
        <v>0.78200000000000003</v>
      </c>
      <c r="M465" s="12">
        <v>38.317999999999998</v>
      </c>
      <c r="N465" s="12" t="s">
        <v>1189</v>
      </c>
      <c r="O465" s="10"/>
      <c r="P465" s="10"/>
      <c r="Q465" s="12"/>
      <c r="R465" s="12">
        <f t="shared" si="259"/>
        <v>5.2920000000000016</v>
      </c>
      <c r="S465" s="20">
        <v>43.61</v>
      </c>
      <c r="T465" s="20">
        <f t="shared" si="260"/>
        <v>0</v>
      </c>
      <c r="U465" s="12">
        <v>271210</v>
      </c>
      <c r="V465" s="12" t="s">
        <v>1166</v>
      </c>
      <c r="W465" s="12"/>
      <c r="X465" s="12"/>
      <c r="Y465" s="33"/>
      <c r="Z465" s="33"/>
      <c r="AA465" s="33"/>
      <c r="AB465" s="33"/>
      <c r="AC465" s="33"/>
      <c r="AD465" s="33"/>
      <c r="AE465" s="33"/>
      <c r="AF465" s="33"/>
      <c r="AG465" s="33"/>
      <c r="AH465" s="33"/>
      <c r="AI465" s="33"/>
      <c r="AJ465" s="33"/>
      <c r="AK465" s="33"/>
    </row>
    <row r="466" spans="1:37" ht="15.75" thickBot="1" x14ac:dyDescent="0.3">
      <c r="B466" s="31"/>
      <c r="C466" s="9" t="s">
        <v>1061</v>
      </c>
      <c r="D466" s="11">
        <v>7.8</v>
      </c>
      <c r="E466" s="9">
        <v>45</v>
      </c>
      <c r="F466" s="13">
        <v>351</v>
      </c>
      <c r="G466" s="10">
        <v>0.20538461538461539</v>
      </c>
      <c r="H466" s="10">
        <v>1.6020000000000001</v>
      </c>
      <c r="I466" s="12">
        <v>72.09</v>
      </c>
      <c r="J466" s="10">
        <v>0.65</v>
      </c>
      <c r="K466" s="10">
        <v>0.18653846153846154</v>
      </c>
      <c r="L466" s="10">
        <v>1.4550000000000001</v>
      </c>
      <c r="M466" s="12">
        <v>65.474999999999994</v>
      </c>
      <c r="N466" s="12" t="s">
        <v>1189</v>
      </c>
      <c r="O466" s="10"/>
      <c r="P466" s="10"/>
      <c r="Q466" s="12"/>
      <c r="R466" s="12">
        <f t="shared" si="259"/>
        <v>3.7349999999999994</v>
      </c>
      <c r="S466" s="20">
        <v>69.209999999999994</v>
      </c>
      <c r="T466" s="20">
        <f t="shared" si="260"/>
        <v>0</v>
      </c>
      <c r="U466" s="12">
        <v>271210</v>
      </c>
      <c r="V466" s="12" t="s">
        <v>1166</v>
      </c>
      <c r="W466" s="12"/>
      <c r="X466" s="12"/>
      <c r="Y466" s="34"/>
      <c r="Z466" s="34"/>
      <c r="AA466" s="34"/>
      <c r="AB466" s="34"/>
      <c r="AC466" s="34"/>
      <c r="AD466" s="34"/>
      <c r="AE466" s="34"/>
      <c r="AF466" s="34"/>
      <c r="AG466" s="34"/>
      <c r="AH466" s="34"/>
      <c r="AI466" s="34"/>
      <c r="AJ466" s="34"/>
      <c r="AK466" s="34"/>
    </row>
    <row r="467" spans="1:37" ht="15.75" thickBot="1" x14ac:dyDescent="0.3">
      <c r="A467" s="8"/>
      <c r="B467" s="18" t="s">
        <v>32</v>
      </c>
      <c r="C467" s="14" t="s">
        <v>1052</v>
      </c>
      <c r="D467" s="14"/>
      <c r="E467" s="14">
        <f>SUM(E458:E466)</f>
        <v>434</v>
      </c>
      <c r="F467" s="15">
        <f>SUM(F458:F466)</f>
        <v>4787.3999999999996</v>
      </c>
      <c r="G467" s="16"/>
      <c r="H467" s="16"/>
      <c r="I467" s="15">
        <f>SUM(I458:I466)</f>
        <v>540.66415100874246</v>
      </c>
      <c r="J467" s="16"/>
      <c r="K467" s="16"/>
      <c r="L467" s="16"/>
      <c r="M467" s="15">
        <f>SUM(M458:M466)</f>
        <v>418.46146773429109</v>
      </c>
      <c r="N467" s="15"/>
      <c r="O467" s="16"/>
      <c r="P467" s="16"/>
      <c r="Q467" s="15"/>
      <c r="R467" s="15">
        <f t="shared" ref="R467:T467" si="261">SUM(R458:R466)</f>
        <v>47.809109598674453</v>
      </c>
      <c r="S467" s="15">
        <f t="shared" si="261"/>
        <v>466.27057733296567</v>
      </c>
      <c r="T467" s="15">
        <f t="shared" si="261"/>
        <v>0</v>
      </c>
      <c r="U467" s="15"/>
      <c r="V467" s="15"/>
      <c r="W467" s="15"/>
      <c r="X467" s="15"/>
      <c r="Y467" s="19"/>
      <c r="Z467" s="19"/>
      <c r="AA467" s="19"/>
      <c r="AB467" s="19"/>
      <c r="AC467" s="19"/>
      <c r="AD467" s="19"/>
      <c r="AE467" s="19"/>
      <c r="AF467" s="19"/>
      <c r="AG467" s="19"/>
      <c r="AH467" s="19"/>
      <c r="AI467" s="19"/>
      <c r="AJ467" s="19"/>
      <c r="AK467" s="19"/>
    </row>
    <row r="468" spans="1:37" ht="15.75" thickBot="1" x14ac:dyDescent="0.3">
      <c r="A468" s="8"/>
      <c r="B468" s="56"/>
      <c r="C468" s="57"/>
      <c r="D468" s="57"/>
      <c r="E468" s="57"/>
      <c r="F468" s="57"/>
      <c r="G468" s="57"/>
      <c r="H468" s="57"/>
      <c r="I468" s="57"/>
      <c r="J468" s="57"/>
      <c r="K468" s="57"/>
      <c r="L468" s="57"/>
      <c r="M468" s="57"/>
      <c r="N468" s="57"/>
      <c r="O468" s="57"/>
      <c r="P468" s="57"/>
      <c r="Q468" s="57"/>
      <c r="R468" s="57"/>
      <c r="S468" s="57"/>
      <c r="T468" s="57"/>
      <c r="U468" s="57"/>
      <c r="V468" s="57"/>
      <c r="W468" s="57"/>
      <c r="X468" s="57"/>
      <c r="Y468" s="57"/>
      <c r="Z468" s="57"/>
      <c r="AA468" s="57"/>
      <c r="AB468" s="57"/>
      <c r="AC468" s="57"/>
      <c r="AD468" s="57"/>
      <c r="AE468" s="57"/>
      <c r="AF468" s="57"/>
      <c r="AG468" s="57"/>
      <c r="AH468" s="57"/>
      <c r="AI468" s="57"/>
      <c r="AJ468" s="57"/>
      <c r="AK468" s="58"/>
    </row>
    <row r="469" spans="1:37" ht="15.75" thickBot="1" x14ac:dyDescent="0.3">
      <c r="A469" s="8"/>
      <c r="B469" s="73" t="s">
        <v>1062</v>
      </c>
      <c r="C469" s="9" t="s">
        <v>1063</v>
      </c>
      <c r="D469" s="11">
        <v>32.200000000000003</v>
      </c>
      <c r="E469" s="9">
        <v>53</v>
      </c>
      <c r="F469" s="13">
        <f t="shared" ref="F469:F478" si="262">D469*E469</f>
        <v>1706.6000000000001</v>
      </c>
      <c r="G469" s="10">
        <f t="shared" ref="G469:G478" si="263">H469/D469</f>
        <v>0.13791925465838509</v>
      </c>
      <c r="H469" s="10">
        <v>4.4409999999999998</v>
      </c>
      <c r="I469" s="12">
        <f t="shared" ref="I469:I478" si="264">G469*F469</f>
        <v>235.37300000000002</v>
      </c>
      <c r="J469" s="10">
        <v>0.35</v>
      </c>
      <c r="K469" s="10">
        <f t="shared" ref="K469:K478" si="265">L469/D469</f>
        <v>3.7826086956521732E-2</v>
      </c>
      <c r="L469" s="10">
        <v>1.218</v>
      </c>
      <c r="M469" s="12">
        <f t="shared" ref="M469:M478" si="266">K469*F469</f>
        <v>64.553999999999988</v>
      </c>
      <c r="N469" s="12" t="s">
        <v>1189</v>
      </c>
      <c r="O469" s="10"/>
      <c r="P469" s="10"/>
      <c r="Q469" s="12"/>
      <c r="R469" s="12">
        <f t="shared" ref="R469:R478" si="267">S469-M469</f>
        <v>17.914000000000016</v>
      </c>
      <c r="S469" s="20">
        <v>82.468000000000004</v>
      </c>
      <c r="T469" s="20">
        <f t="shared" ref="T469:T478" si="268">Q469</f>
        <v>0</v>
      </c>
      <c r="U469" s="12">
        <v>271710</v>
      </c>
      <c r="V469" s="12" t="s">
        <v>1168</v>
      </c>
      <c r="W469" s="12"/>
      <c r="X469" s="12"/>
      <c r="Y469" s="32"/>
      <c r="Z469" s="32" t="s">
        <v>107</v>
      </c>
      <c r="AA469" s="32" t="s">
        <v>108</v>
      </c>
      <c r="AB469" s="32" t="s">
        <v>118</v>
      </c>
      <c r="AC469" s="32" t="s">
        <v>110</v>
      </c>
      <c r="AD469" s="32" t="s">
        <v>111</v>
      </c>
      <c r="AE469" s="32" t="s">
        <v>112</v>
      </c>
      <c r="AF469" s="32" t="s">
        <v>120</v>
      </c>
      <c r="AG469" s="32" t="s">
        <v>120</v>
      </c>
      <c r="AH469" s="32" t="s">
        <v>120</v>
      </c>
      <c r="AI469" s="32" t="s">
        <v>120</v>
      </c>
      <c r="AJ469" s="32" t="s">
        <v>120</v>
      </c>
      <c r="AK469" s="32" t="s">
        <v>120</v>
      </c>
    </row>
    <row r="470" spans="1:37" ht="15.75" thickBot="1" x14ac:dyDescent="0.3">
      <c r="A470" s="8"/>
      <c r="B470" s="30"/>
      <c r="C470" s="9" t="s">
        <v>1064</v>
      </c>
      <c r="D470" s="11">
        <v>32</v>
      </c>
      <c r="E470" s="9">
        <v>42</v>
      </c>
      <c r="F470" s="13">
        <f t="shared" si="262"/>
        <v>1344</v>
      </c>
      <c r="G470" s="10">
        <f t="shared" si="263"/>
        <v>0.18387500000000001</v>
      </c>
      <c r="H470" s="10">
        <v>5.8840000000000003</v>
      </c>
      <c r="I470" s="12">
        <f t="shared" si="264"/>
        <v>247.12800000000001</v>
      </c>
      <c r="J470" s="10">
        <v>0.35</v>
      </c>
      <c r="K470" s="10">
        <f t="shared" si="265"/>
        <v>9.5312499999999994E-2</v>
      </c>
      <c r="L470" s="10">
        <v>3.05</v>
      </c>
      <c r="M470" s="12">
        <f t="shared" si="266"/>
        <v>128.1</v>
      </c>
      <c r="N470" s="12" t="s">
        <v>1189</v>
      </c>
      <c r="O470" s="10"/>
      <c r="P470" s="10"/>
      <c r="Q470" s="12"/>
      <c r="R470" s="12">
        <f t="shared" si="267"/>
        <v>14.406000000000006</v>
      </c>
      <c r="S470" s="20">
        <v>142.506</v>
      </c>
      <c r="T470" s="20">
        <f t="shared" si="268"/>
        <v>0</v>
      </c>
      <c r="U470" s="12">
        <v>271710</v>
      </c>
      <c r="V470" s="12" t="s">
        <v>1168</v>
      </c>
      <c r="W470" s="12"/>
      <c r="X470" s="12"/>
      <c r="Y470" s="33"/>
      <c r="Z470" s="33"/>
      <c r="AA470" s="33"/>
      <c r="AB470" s="33"/>
      <c r="AC470" s="33"/>
      <c r="AD470" s="33"/>
      <c r="AE470" s="33"/>
      <c r="AF470" s="33"/>
      <c r="AG470" s="33"/>
      <c r="AH470" s="33"/>
      <c r="AI470" s="33"/>
      <c r="AJ470" s="33"/>
      <c r="AK470" s="33"/>
    </row>
    <row r="471" spans="1:37" ht="15.75" thickBot="1" x14ac:dyDescent="0.3">
      <c r="A471" s="8"/>
      <c r="B471" s="30"/>
      <c r="C471" s="9" t="s">
        <v>1065</v>
      </c>
      <c r="D471" s="11">
        <v>9</v>
      </c>
      <c r="E471" s="9">
        <v>33</v>
      </c>
      <c r="F471" s="13">
        <f t="shared" si="262"/>
        <v>297</v>
      </c>
      <c r="G471" s="10">
        <f t="shared" si="263"/>
        <v>7.3333333333333334E-2</v>
      </c>
      <c r="H471" s="10">
        <v>0.66</v>
      </c>
      <c r="I471" s="12">
        <f t="shared" si="264"/>
        <v>21.78</v>
      </c>
      <c r="J471" s="10">
        <v>0.35</v>
      </c>
      <c r="K471" s="10">
        <f t="shared" si="265"/>
        <v>7.3333333333333334E-2</v>
      </c>
      <c r="L471" s="10">
        <v>0.66</v>
      </c>
      <c r="M471" s="12">
        <f t="shared" si="266"/>
        <v>21.78</v>
      </c>
      <c r="N471" s="12" t="s">
        <v>1189</v>
      </c>
      <c r="O471" s="10"/>
      <c r="P471" s="10"/>
      <c r="Q471" s="12"/>
      <c r="R471" s="12">
        <f t="shared" si="267"/>
        <v>3.2010000000000005</v>
      </c>
      <c r="S471" s="20">
        <v>24.981000000000002</v>
      </c>
      <c r="T471" s="20">
        <f t="shared" si="268"/>
        <v>0</v>
      </c>
      <c r="U471" s="12">
        <v>271710</v>
      </c>
      <c r="V471" s="12" t="s">
        <v>1168</v>
      </c>
      <c r="W471" s="12"/>
      <c r="X471" s="12"/>
      <c r="Y471" s="33"/>
      <c r="Z471" s="33"/>
      <c r="AA471" s="33"/>
      <c r="AB471" s="33"/>
      <c r="AC471" s="33"/>
      <c r="AD471" s="33"/>
      <c r="AE471" s="33"/>
      <c r="AF471" s="33"/>
      <c r="AG471" s="33"/>
      <c r="AH471" s="33"/>
      <c r="AI471" s="33"/>
      <c r="AJ471" s="33"/>
      <c r="AK471" s="33"/>
    </row>
    <row r="472" spans="1:37" ht="15.75" thickBot="1" x14ac:dyDescent="0.3">
      <c r="A472" s="8"/>
      <c r="B472" s="30"/>
      <c r="C472" s="9" t="s">
        <v>1066</v>
      </c>
      <c r="D472" s="11">
        <v>8.8000000000000007</v>
      </c>
      <c r="E472" s="9">
        <v>50</v>
      </c>
      <c r="F472" s="13">
        <f t="shared" si="262"/>
        <v>440.00000000000006</v>
      </c>
      <c r="G472" s="10">
        <f t="shared" si="263"/>
        <v>9.2045454545454541E-2</v>
      </c>
      <c r="H472" s="10">
        <v>0.81</v>
      </c>
      <c r="I472" s="12">
        <f t="shared" si="264"/>
        <v>40.5</v>
      </c>
      <c r="J472" s="10">
        <v>0.35</v>
      </c>
      <c r="K472" s="10">
        <f t="shared" si="265"/>
        <v>9.2045454545454541E-2</v>
      </c>
      <c r="L472" s="10">
        <v>0.81</v>
      </c>
      <c r="M472" s="12">
        <f t="shared" si="266"/>
        <v>40.5</v>
      </c>
      <c r="N472" s="12" t="s">
        <v>1189</v>
      </c>
      <c r="O472" s="10"/>
      <c r="P472" s="10"/>
      <c r="Q472" s="12"/>
      <c r="R472" s="12">
        <f t="shared" si="267"/>
        <v>4.7000000000000028</v>
      </c>
      <c r="S472" s="20">
        <v>45.2</v>
      </c>
      <c r="T472" s="20">
        <f t="shared" si="268"/>
        <v>0</v>
      </c>
      <c r="U472" s="12">
        <v>271710</v>
      </c>
      <c r="V472" s="12" t="s">
        <v>1168</v>
      </c>
      <c r="W472" s="12"/>
      <c r="X472" s="12"/>
      <c r="Y472" s="33"/>
      <c r="Z472" s="33"/>
      <c r="AA472" s="33"/>
      <c r="AB472" s="33"/>
      <c r="AC472" s="33"/>
      <c r="AD472" s="33"/>
      <c r="AE472" s="33"/>
      <c r="AF472" s="33"/>
      <c r="AG472" s="33"/>
      <c r="AH472" s="33"/>
      <c r="AI472" s="33"/>
      <c r="AJ472" s="33"/>
      <c r="AK472" s="33"/>
    </row>
    <row r="473" spans="1:37" ht="15.75" thickBot="1" x14ac:dyDescent="0.3">
      <c r="A473" s="8"/>
      <c r="B473" s="30"/>
      <c r="C473" s="9" t="s">
        <v>1067</v>
      </c>
      <c r="D473" s="11">
        <v>8.6999999999999993</v>
      </c>
      <c r="E473" s="9">
        <v>42</v>
      </c>
      <c r="F473" s="13">
        <f t="shared" si="262"/>
        <v>365.4</v>
      </c>
      <c r="G473" s="10">
        <f t="shared" si="263"/>
        <v>0.13862068965517241</v>
      </c>
      <c r="H473" s="10">
        <v>1.206</v>
      </c>
      <c r="I473" s="12">
        <f t="shared" si="264"/>
        <v>50.651999999999994</v>
      </c>
      <c r="J473" s="10">
        <v>0.35</v>
      </c>
      <c r="K473" s="10">
        <f t="shared" si="265"/>
        <v>0.13091954022988506</v>
      </c>
      <c r="L473" s="10">
        <v>1.139</v>
      </c>
      <c r="M473" s="12">
        <f t="shared" si="266"/>
        <v>47.837999999999994</v>
      </c>
      <c r="N473" s="12" t="s">
        <v>1189</v>
      </c>
      <c r="O473" s="10"/>
      <c r="P473" s="10"/>
      <c r="Q473" s="12"/>
      <c r="R473" s="12">
        <f t="shared" si="267"/>
        <v>3.9060000000000059</v>
      </c>
      <c r="S473" s="20">
        <v>51.744</v>
      </c>
      <c r="T473" s="20">
        <f t="shared" si="268"/>
        <v>0</v>
      </c>
      <c r="U473" s="12">
        <v>271710</v>
      </c>
      <c r="V473" s="12" t="s">
        <v>1168</v>
      </c>
      <c r="W473" s="12"/>
      <c r="X473" s="12"/>
      <c r="Y473" s="33"/>
      <c r="Z473" s="33"/>
      <c r="AA473" s="33"/>
      <c r="AB473" s="33"/>
      <c r="AC473" s="33"/>
      <c r="AD473" s="33"/>
      <c r="AE473" s="33"/>
      <c r="AF473" s="33"/>
      <c r="AG473" s="33"/>
      <c r="AH473" s="33"/>
      <c r="AI473" s="33"/>
      <c r="AJ473" s="33"/>
      <c r="AK473" s="33"/>
    </row>
    <row r="474" spans="1:37" ht="15.75" thickBot="1" x14ac:dyDescent="0.3">
      <c r="A474" s="8"/>
      <c r="B474" s="30"/>
      <c r="C474" s="9" t="s">
        <v>1068</v>
      </c>
      <c r="D474" s="11">
        <v>15.1</v>
      </c>
      <c r="E474" s="9">
        <v>50</v>
      </c>
      <c r="F474" s="13">
        <f t="shared" si="262"/>
        <v>755</v>
      </c>
      <c r="G474" s="10">
        <f t="shared" si="263"/>
        <v>0.13046357615894039</v>
      </c>
      <c r="H474" s="10">
        <v>1.97</v>
      </c>
      <c r="I474" s="12">
        <f t="shared" si="264"/>
        <v>98.499999999999986</v>
      </c>
      <c r="J474" s="10">
        <v>0.35</v>
      </c>
      <c r="K474" s="10">
        <f t="shared" si="265"/>
        <v>0.12152317880794702</v>
      </c>
      <c r="L474" s="10">
        <v>1.835</v>
      </c>
      <c r="M474" s="12">
        <f t="shared" si="266"/>
        <v>91.75</v>
      </c>
      <c r="N474" s="12" t="s">
        <v>1189</v>
      </c>
      <c r="O474" s="10"/>
      <c r="P474" s="10"/>
      <c r="Q474" s="12"/>
      <c r="R474" s="12">
        <f t="shared" si="267"/>
        <v>8.0999999999999943</v>
      </c>
      <c r="S474" s="20">
        <v>99.85</v>
      </c>
      <c r="T474" s="20">
        <f t="shared" si="268"/>
        <v>0</v>
      </c>
      <c r="U474" s="12">
        <v>271710</v>
      </c>
      <c r="V474" s="12" t="s">
        <v>1168</v>
      </c>
      <c r="W474" s="12"/>
      <c r="X474" s="12"/>
      <c r="Y474" s="33"/>
      <c r="Z474" s="33"/>
      <c r="AA474" s="33"/>
      <c r="AB474" s="33"/>
      <c r="AC474" s="33"/>
      <c r="AD474" s="33"/>
      <c r="AE474" s="33"/>
      <c r="AF474" s="33"/>
      <c r="AG474" s="33"/>
      <c r="AH474" s="33"/>
      <c r="AI474" s="33"/>
      <c r="AJ474" s="33"/>
      <c r="AK474" s="33"/>
    </row>
    <row r="475" spans="1:37" ht="15.75" thickBot="1" x14ac:dyDescent="0.3">
      <c r="A475" s="8"/>
      <c r="B475" s="30"/>
      <c r="C475" s="9" t="s">
        <v>1069</v>
      </c>
      <c r="D475" s="11">
        <v>15.3</v>
      </c>
      <c r="E475" s="9">
        <v>46</v>
      </c>
      <c r="F475" s="13">
        <f t="shared" si="262"/>
        <v>703.80000000000007</v>
      </c>
      <c r="G475" s="10">
        <f t="shared" si="263"/>
        <v>0.11633986928104575</v>
      </c>
      <c r="H475" s="10">
        <v>1.78</v>
      </c>
      <c r="I475" s="12">
        <f t="shared" si="264"/>
        <v>81.88000000000001</v>
      </c>
      <c r="J475" s="10">
        <v>0.35</v>
      </c>
      <c r="K475" s="10">
        <f t="shared" si="265"/>
        <v>9.8169934640522871E-2</v>
      </c>
      <c r="L475" s="10">
        <v>1.502</v>
      </c>
      <c r="M475" s="12">
        <f t="shared" si="266"/>
        <v>69.091999999999999</v>
      </c>
      <c r="N475" s="12" t="s">
        <v>1189</v>
      </c>
      <c r="O475" s="10"/>
      <c r="P475" s="10"/>
      <c r="Q475" s="12"/>
      <c r="R475" s="12">
        <f t="shared" si="267"/>
        <v>7.5439999999999969</v>
      </c>
      <c r="S475" s="20">
        <v>76.635999999999996</v>
      </c>
      <c r="T475" s="20">
        <f t="shared" si="268"/>
        <v>0</v>
      </c>
      <c r="U475" s="12">
        <v>271710</v>
      </c>
      <c r="V475" s="12" t="s">
        <v>1168</v>
      </c>
      <c r="W475" s="12"/>
      <c r="X475" s="12"/>
      <c r="Y475" s="33"/>
      <c r="Z475" s="33"/>
      <c r="AA475" s="33"/>
      <c r="AB475" s="33"/>
      <c r="AC475" s="33"/>
      <c r="AD475" s="33"/>
      <c r="AE475" s="33"/>
      <c r="AF475" s="33"/>
      <c r="AG475" s="33"/>
      <c r="AH475" s="33"/>
      <c r="AI475" s="33"/>
      <c r="AJ475" s="33"/>
      <c r="AK475" s="33"/>
    </row>
    <row r="476" spans="1:37" ht="15.75" thickBot="1" x14ac:dyDescent="0.3">
      <c r="A476" s="8"/>
      <c r="B476" s="30"/>
      <c r="C476" s="9" t="s">
        <v>1070</v>
      </c>
      <c r="D476" s="11">
        <v>13.7</v>
      </c>
      <c r="E476" s="9">
        <v>43</v>
      </c>
      <c r="F476" s="13">
        <f t="shared" si="262"/>
        <v>589.1</v>
      </c>
      <c r="G476" s="10">
        <f t="shared" si="263"/>
        <v>0.16029197080291974</v>
      </c>
      <c r="H476" s="10">
        <v>2.1960000000000002</v>
      </c>
      <c r="I476" s="12">
        <f t="shared" si="264"/>
        <v>94.428000000000026</v>
      </c>
      <c r="J476" s="10">
        <v>0.35</v>
      </c>
      <c r="K476" s="10">
        <f t="shared" si="265"/>
        <v>0.13467153284671535</v>
      </c>
      <c r="L476" s="10">
        <v>1.845</v>
      </c>
      <c r="M476" s="12">
        <f t="shared" si="266"/>
        <v>79.335000000000008</v>
      </c>
      <c r="N476" s="12" t="s">
        <v>1189</v>
      </c>
      <c r="O476" s="10"/>
      <c r="P476" s="10"/>
      <c r="Q476" s="12"/>
      <c r="R476" s="12">
        <f t="shared" si="267"/>
        <v>6.320999999999998</v>
      </c>
      <c r="S476" s="20">
        <v>85.656000000000006</v>
      </c>
      <c r="T476" s="20">
        <f t="shared" si="268"/>
        <v>0</v>
      </c>
      <c r="U476" s="12">
        <v>271710</v>
      </c>
      <c r="V476" s="12" t="s">
        <v>1168</v>
      </c>
      <c r="W476" s="12"/>
      <c r="X476" s="12"/>
      <c r="Y476" s="33"/>
      <c r="Z476" s="33"/>
      <c r="AA476" s="33"/>
      <c r="AB476" s="33"/>
      <c r="AC476" s="33"/>
      <c r="AD476" s="33"/>
      <c r="AE476" s="33"/>
      <c r="AF476" s="33"/>
      <c r="AG476" s="33"/>
      <c r="AH476" s="33"/>
      <c r="AI476" s="33"/>
      <c r="AJ476" s="33"/>
      <c r="AK476" s="33"/>
    </row>
    <row r="477" spans="1:37" ht="15.75" thickBot="1" x14ac:dyDescent="0.3">
      <c r="A477" s="8"/>
      <c r="B477" s="30"/>
      <c r="C477" s="9" t="s">
        <v>1071</v>
      </c>
      <c r="D477" s="11">
        <v>9.4</v>
      </c>
      <c r="E477" s="9">
        <v>40</v>
      </c>
      <c r="F477" s="13">
        <f t="shared" si="262"/>
        <v>376</v>
      </c>
      <c r="G477" s="10">
        <f t="shared" si="263"/>
        <v>0.18851063829787235</v>
      </c>
      <c r="H477" s="10">
        <v>1.772</v>
      </c>
      <c r="I477" s="12">
        <f t="shared" si="264"/>
        <v>70.88</v>
      </c>
      <c r="J477" s="10">
        <v>0.05</v>
      </c>
      <c r="K477" s="10">
        <f t="shared" si="265"/>
        <v>0.18042553191489361</v>
      </c>
      <c r="L477" s="10">
        <v>1.696</v>
      </c>
      <c r="M477" s="12">
        <f t="shared" si="266"/>
        <v>67.839999999999989</v>
      </c>
      <c r="N477" s="12" t="s">
        <v>1189</v>
      </c>
      <c r="O477" s="10"/>
      <c r="P477" s="10"/>
      <c r="Q477" s="12"/>
      <c r="R477" s="12">
        <f t="shared" si="267"/>
        <v>4.0000000000000142</v>
      </c>
      <c r="S477" s="20">
        <v>71.84</v>
      </c>
      <c r="T477" s="20">
        <f t="shared" si="268"/>
        <v>0</v>
      </c>
      <c r="U477" s="12">
        <v>271710</v>
      </c>
      <c r="V477" s="12" t="s">
        <v>1168</v>
      </c>
      <c r="W477" s="12"/>
      <c r="X477" s="12"/>
      <c r="Y477" s="33"/>
      <c r="Z477" s="33"/>
      <c r="AA477" s="33"/>
      <c r="AB477" s="33"/>
      <c r="AC477" s="33"/>
      <c r="AD477" s="33"/>
      <c r="AE477" s="33"/>
      <c r="AF477" s="33"/>
      <c r="AG477" s="33"/>
      <c r="AH477" s="33"/>
      <c r="AI477" s="33"/>
      <c r="AJ477" s="33"/>
      <c r="AK477" s="33"/>
    </row>
    <row r="478" spans="1:37" ht="15.75" thickBot="1" x14ac:dyDescent="0.3">
      <c r="A478" s="8"/>
      <c r="B478" s="31"/>
      <c r="C478" s="9" t="s">
        <v>1072</v>
      </c>
      <c r="D478" s="11">
        <v>9.5</v>
      </c>
      <c r="E478" s="9">
        <v>47</v>
      </c>
      <c r="F478" s="13">
        <f t="shared" si="262"/>
        <v>446.5</v>
      </c>
      <c r="G478" s="10">
        <f t="shared" si="263"/>
        <v>0.17547368421052631</v>
      </c>
      <c r="H478" s="10">
        <v>1.667</v>
      </c>
      <c r="I478" s="12">
        <f t="shared" si="264"/>
        <v>78.349000000000004</v>
      </c>
      <c r="J478" s="10">
        <v>0.05</v>
      </c>
      <c r="K478" s="10">
        <f t="shared" si="265"/>
        <v>0.10547368421052632</v>
      </c>
      <c r="L478" s="10">
        <v>1.002</v>
      </c>
      <c r="M478" s="12">
        <f t="shared" si="266"/>
        <v>47.094000000000001</v>
      </c>
      <c r="N478" s="12" t="s">
        <v>1189</v>
      </c>
      <c r="O478" s="10"/>
      <c r="P478" s="10"/>
      <c r="Q478" s="12"/>
      <c r="R478" s="12">
        <f t="shared" si="267"/>
        <v>4.7469999999999999</v>
      </c>
      <c r="S478" s="20">
        <v>51.841000000000001</v>
      </c>
      <c r="T478" s="20">
        <f t="shared" si="268"/>
        <v>0</v>
      </c>
      <c r="U478" s="12">
        <v>271710</v>
      </c>
      <c r="V478" s="12" t="s">
        <v>1168</v>
      </c>
      <c r="W478" s="12"/>
      <c r="X478" s="12"/>
      <c r="Y478" s="34"/>
      <c r="Z478" s="34"/>
      <c r="AA478" s="34"/>
      <c r="AB478" s="34"/>
      <c r="AC478" s="34"/>
      <c r="AD478" s="34"/>
      <c r="AE478" s="34"/>
      <c r="AF478" s="34"/>
      <c r="AG478" s="34"/>
      <c r="AH478" s="34"/>
      <c r="AI478" s="34"/>
      <c r="AJ478" s="34"/>
      <c r="AK478" s="34"/>
    </row>
    <row r="479" spans="1:37" ht="15.75" thickBot="1" x14ac:dyDescent="0.3">
      <c r="A479" s="8"/>
      <c r="B479" s="18" t="s">
        <v>32</v>
      </c>
      <c r="C479" s="14" t="s">
        <v>1062</v>
      </c>
      <c r="D479" s="14"/>
      <c r="E479" s="14">
        <f>SUM(E469:E478)</f>
        <v>446</v>
      </c>
      <c r="F479" s="15">
        <f>SUM(F469:F478)</f>
        <v>7023.4000000000005</v>
      </c>
      <c r="G479" s="16"/>
      <c r="H479" s="16"/>
      <c r="I479" s="15">
        <f>SUM(I469:I478)</f>
        <v>1019.4700000000001</v>
      </c>
      <c r="J479" s="16"/>
      <c r="K479" s="16"/>
      <c r="L479" s="16"/>
      <c r="M479" s="15">
        <f>SUM(M469:M478)</f>
        <v>657.88300000000004</v>
      </c>
      <c r="N479" s="15"/>
      <c r="O479" s="16"/>
      <c r="P479" s="16"/>
      <c r="Q479" s="15"/>
      <c r="R479" s="15">
        <f t="shared" ref="R479:T479" si="269">SUM(R469:R478)</f>
        <v>74.839000000000027</v>
      </c>
      <c r="S479" s="15">
        <f t="shared" si="269"/>
        <v>732.72199999999998</v>
      </c>
      <c r="T479" s="15">
        <f t="shared" si="269"/>
        <v>0</v>
      </c>
      <c r="U479" s="15"/>
      <c r="V479" s="15"/>
      <c r="W479" s="15"/>
      <c r="X479" s="15"/>
      <c r="Y479" s="19"/>
      <c r="Z479" s="19"/>
      <c r="AA479" s="19"/>
      <c r="AB479" s="19"/>
      <c r="AC479" s="19"/>
      <c r="AD479" s="19"/>
      <c r="AE479" s="19"/>
      <c r="AF479" s="19"/>
      <c r="AG479" s="19"/>
      <c r="AH479" s="19"/>
      <c r="AI479" s="19"/>
      <c r="AJ479" s="19"/>
      <c r="AK479" s="19"/>
    </row>
    <row r="480" spans="1:37" ht="15.75" thickBot="1" x14ac:dyDescent="0.3">
      <c r="A480" s="8"/>
      <c r="B480" s="56"/>
      <c r="C480" s="57"/>
      <c r="D480" s="57"/>
      <c r="E480" s="57"/>
      <c r="F480" s="57"/>
      <c r="G480" s="57"/>
      <c r="H480" s="57"/>
      <c r="I480" s="57"/>
      <c r="J480" s="57"/>
      <c r="K480" s="57"/>
      <c r="L480" s="57"/>
      <c r="M480" s="57"/>
      <c r="N480" s="57"/>
      <c r="O480" s="57"/>
      <c r="P480" s="57"/>
      <c r="Q480" s="57"/>
      <c r="R480" s="57"/>
      <c r="S480" s="57"/>
      <c r="T480" s="57"/>
      <c r="U480" s="57"/>
      <c r="V480" s="57"/>
      <c r="W480" s="57"/>
      <c r="X480" s="57"/>
      <c r="Y480" s="57"/>
      <c r="Z480" s="57"/>
      <c r="AA480" s="57"/>
      <c r="AB480" s="57"/>
      <c r="AC480" s="57"/>
      <c r="AD480" s="57"/>
      <c r="AE480" s="57"/>
      <c r="AF480" s="57"/>
      <c r="AG480" s="57"/>
      <c r="AH480" s="57"/>
      <c r="AI480" s="57"/>
      <c r="AJ480" s="57"/>
      <c r="AK480" s="58"/>
    </row>
    <row r="481" spans="1:37" ht="15.75" thickBot="1" x14ac:dyDescent="0.3">
      <c r="B481" s="73" t="s">
        <v>1073</v>
      </c>
      <c r="C481" s="9" t="s">
        <v>1074</v>
      </c>
      <c r="D481" s="11">
        <v>6</v>
      </c>
      <c r="E481" s="9">
        <v>45</v>
      </c>
      <c r="F481" s="13">
        <f t="shared" ref="F481:F489" si="270">D481*E481</f>
        <v>270</v>
      </c>
      <c r="G481" s="10">
        <f t="shared" ref="G481:G489" si="271">H481/D481</f>
        <v>0.12133333333333333</v>
      </c>
      <c r="H481" s="10">
        <v>0.72799999999999998</v>
      </c>
      <c r="I481" s="12">
        <f t="shared" ref="I481:I489" si="272">G481*F481</f>
        <v>32.76</v>
      </c>
      <c r="J481" s="10">
        <v>1.05</v>
      </c>
      <c r="K481" s="10">
        <f t="shared" ref="K481:K489" si="273">L481/D481</f>
        <v>0.12133333333333333</v>
      </c>
      <c r="L481" s="10">
        <v>0.72799999999999998</v>
      </c>
      <c r="M481" s="12">
        <f t="shared" ref="M481:M489" si="274">K481*F481</f>
        <v>32.76</v>
      </c>
      <c r="N481" s="10">
        <v>1.05</v>
      </c>
      <c r="O481" s="10">
        <v>3.2000000000000001E-2</v>
      </c>
      <c r="P481" s="10">
        <v>0.192</v>
      </c>
      <c r="Q481" s="12">
        <v>8.64</v>
      </c>
      <c r="R481" s="12">
        <f t="shared" ref="R481:R489" si="275">S481-M481</f>
        <v>2.8800000000000026</v>
      </c>
      <c r="S481" s="20">
        <v>35.64</v>
      </c>
      <c r="T481" s="20">
        <f t="shared" ref="T481:T489" si="276">Q481</f>
        <v>8.64</v>
      </c>
      <c r="U481" s="12">
        <v>271110</v>
      </c>
      <c r="V481" s="12" t="s">
        <v>1166</v>
      </c>
      <c r="W481" s="12">
        <v>274110</v>
      </c>
      <c r="X481" s="12" t="s">
        <v>1167</v>
      </c>
      <c r="Y481" s="32"/>
      <c r="Z481" s="32" t="s">
        <v>108</v>
      </c>
      <c r="AA481" s="32" t="s">
        <v>108</v>
      </c>
      <c r="AB481" s="32" t="s">
        <v>118</v>
      </c>
      <c r="AC481" s="32" t="s">
        <v>110</v>
      </c>
      <c r="AD481" s="32" t="s">
        <v>119</v>
      </c>
      <c r="AE481" s="32" t="s">
        <v>112</v>
      </c>
      <c r="AF481" s="32" t="s">
        <v>108</v>
      </c>
      <c r="AG481" s="32" t="s">
        <v>108</v>
      </c>
      <c r="AH481" s="32" t="s">
        <v>118</v>
      </c>
      <c r="AI481" s="32" t="s">
        <v>110</v>
      </c>
      <c r="AJ481" s="32" t="s">
        <v>119</v>
      </c>
      <c r="AK481" s="32" t="s">
        <v>112</v>
      </c>
    </row>
    <row r="482" spans="1:37" ht="15.75" thickBot="1" x14ac:dyDescent="0.3">
      <c r="B482" s="30"/>
      <c r="C482" s="9" t="s">
        <v>1075</v>
      </c>
      <c r="D482" s="11">
        <v>7.1</v>
      </c>
      <c r="E482" s="9">
        <v>58</v>
      </c>
      <c r="F482" s="13">
        <f t="shared" si="270"/>
        <v>411.79999999999995</v>
      </c>
      <c r="G482" s="10">
        <f t="shared" si="271"/>
        <v>6.4788732394366208E-2</v>
      </c>
      <c r="H482" s="10">
        <v>0.46</v>
      </c>
      <c r="I482" s="12">
        <f t="shared" si="272"/>
        <v>26.680000000000003</v>
      </c>
      <c r="J482" s="10">
        <v>1.05</v>
      </c>
      <c r="K482" s="10">
        <f t="shared" si="273"/>
        <v>6.4788732394366208E-2</v>
      </c>
      <c r="L482" s="10">
        <v>0.46</v>
      </c>
      <c r="M482" s="12">
        <f t="shared" si="274"/>
        <v>26.680000000000003</v>
      </c>
      <c r="N482" s="10">
        <v>1.05</v>
      </c>
      <c r="O482" s="10">
        <v>8.9577464788732394E-2</v>
      </c>
      <c r="P482" s="10">
        <v>0.63600000000000001</v>
      </c>
      <c r="Q482" s="12">
        <v>36.887999999999998</v>
      </c>
      <c r="R482" s="12">
        <f t="shared" si="275"/>
        <v>4.4079999999999977</v>
      </c>
      <c r="S482" s="20">
        <v>31.088000000000001</v>
      </c>
      <c r="T482" s="20">
        <f t="shared" si="276"/>
        <v>36.887999999999998</v>
      </c>
      <c r="U482" s="12">
        <v>271110</v>
      </c>
      <c r="V482" s="12" t="s">
        <v>1166</v>
      </c>
      <c r="W482" s="12">
        <v>274110</v>
      </c>
      <c r="X482" s="12" t="s">
        <v>1167</v>
      </c>
      <c r="Y482" s="33"/>
      <c r="Z482" s="33"/>
      <c r="AA482" s="33"/>
      <c r="AB482" s="33"/>
      <c r="AC482" s="33"/>
      <c r="AD482" s="33"/>
      <c r="AE482" s="33"/>
      <c r="AF482" s="33"/>
      <c r="AG482" s="33"/>
      <c r="AH482" s="33"/>
      <c r="AI482" s="33"/>
      <c r="AJ482" s="33"/>
      <c r="AK482" s="33"/>
    </row>
    <row r="483" spans="1:37" ht="15.75" thickBot="1" x14ac:dyDescent="0.3">
      <c r="B483" s="30"/>
      <c r="C483" s="9" t="s">
        <v>1076</v>
      </c>
      <c r="D483" s="11">
        <v>10.6</v>
      </c>
      <c r="E483" s="9">
        <v>18</v>
      </c>
      <c r="F483" s="13">
        <f t="shared" si="270"/>
        <v>190.79999999999998</v>
      </c>
      <c r="G483" s="10">
        <f t="shared" si="271"/>
        <v>0.10650943396226416</v>
      </c>
      <c r="H483" s="10">
        <v>1.129</v>
      </c>
      <c r="I483" s="12">
        <f t="shared" si="272"/>
        <v>20.321999999999999</v>
      </c>
      <c r="J483" s="10">
        <v>1.05</v>
      </c>
      <c r="K483" s="10">
        <f t="shared" si="273"/>
        <v>8.5000000000000006E-2</v>
      </c>
      <c r="L483" s="10">
        <v>0.90100000000000002</v>
      </c>
      <c r="M483" s="12">
        <f t="shared" si="274"/>
        <v>16.218</v>
      </c>
      <c r="N483" s="12" t="s">
        <v>1189</v>
      </c>
      <c r="O483" s="10"/>
      <c r="P483" s="10"/>
      <c r="Q483" s="12"/>
      <c r="R483" s="12">
        <f t="shared" si="275"/>
        <v>2.0519999999999996</v>
      </c>
      <c r="S483" s="20">
        <v>18.27</v>
      </c>
      <c r="T483" s="20">
        <f t="shared" si="276"/>
        <v>0</v>
      </c>
      <c r="U483" s="12">
        <v>271110</v>
      </c>
      <c r="V483" s="12" t="s">
        <v>1166</v>
      </c>
      <c r="W483" s="12"/>
      <c r="X483" s="12"/>
      <c r="Y483" s="33"/>
      <c r="Z483" s="33"/>
      <c r="AA483" s="33"/>
      <c r="AB483" s="33"/>
      <c r="AC483" s="33"/>
      <c r="AD483" s="33"/>
      <c r="AE483" s="33"/>
      <c r="AF483" s="33"/>
      <c r="AG483" s="33"/>
      <c r="AH483" s="33"/>
      <c r="AI483" s="33"/>
      <c r="AJ483" s="33"/>
      <c r="AK483" s="33"/>
    </row>
    <row r="484" spans="1:37" ht="15.75" thickBot="1" x14ac:dyDescent="0.3">
      <c r="B484" s="30"/>
      <c r="C484" s="9" t="s">
        <v>1077</v>
      </c>
      <c r="D484" s="11">
        <v>5.7</v>
      </c>
      <c r="E484" s="9">
        <v>42</v>
      </c>
      <c r="F484" s="13">
        <f t="shared" si="270"/>
        <v>239.4</v>
      </c>
      <c r="G484" s="10">
        <f t="shared" si="271"/>
        <v>0.14210526315789473</v>
      </c>
      <c r="H484" s="10">
        <v>0.81</v>
      </c>
      <c r="I484" s="12">
        <f t="shared" si="272"/>
        <v>34.020000000000003</v>
      </c>
      <c r="J484" s="10">
        <v>1.05</v>
      </c>
      <c r="K484" s="10">
        <f t="shared" si="273"/>
        <v>0.14210526315789473</v>
      </c>
      <c r="L484" s="10">
        <v>0.81</v>
      </c>
      <c r="M484" s="12">
        <f t="shared" si="274"/>
        <v>34.020000000000003</v>
      </c>
      <c r="N484" s="10">
        <v>1.05</v>
      </c>
      <c r="O484" s="10">
        <v>3.2631578947368421E-2</v>
      </c>
      <c r="P484" s="10">
        <v>0.186</v>
      </c>
      <c r="Q484" s="12">
        <v>7.8120000000000003</v>
      </c>
      <c r="R484" s="12">
        <f t="shared" si="275"/>
        <v>2.5619999999999976</v>
      </c>
      <c r="S484" s="20">
        <v>36.582000000000001</v>
      </c>
      <c r="T484" s="20">
        <f t="shared" si="276"/>
        <v>7.8120000000000003</v>
      </c>
      <c r="U484" s="12">
        <v>271110</v>
      </c>
      <c r="V484" s="12" t="s">
        <v>1166</v>
      </c>
      <c r="W484" s="12">
        <v>274110</v>
      </c>
      <c r="X484" s="12" t="s">
        <v>1167</v>
      </c>
      <c r="Y484" s="33"/>
      <c r="Z484" s="33"/>
      <c r="AA484" s="33"/>
      <c r="AB484" s="33"/>
      <c r="AC484" s="33"/>
      <c r="AD484" s="33"/>
      <c r="AE484" s="33"/>
      <c r="AF484" s="33"/>
      <c r="AG484" s="33"/>
      <c r="AH484" s="33"/>
      <c r="AI484" s="33"/>
      <c r="AJ484" s="33"/>
      <c r="AK484" s="33"/>
    </row>
    <row r="485" spans="1:37" ht="15.75" thickBot="1" x14ac:dyDescent="0.3">
      <c r="B485" s="30"/>
      <c r="C485" s="9" t="s">
        <v>1078</v>
      </c>
      <c r="D485" s="11">
        <v>9.4</v>
      </c>
      <c r="E485" s="9">
        <v>28</v>
      </c>
      <c r="F485" s="13">
        <f t="shared" si="270"/>
        <v>263.2</v>
      </c>
      <c r="G485" s="10">
        <f t="shared" si="271"/>
        <v>9.8936170212765961E-2</v>
      </c>
      <c r="H485" s="10">
        <v>0.93</v>
      </c>
      <c r="I485" s="12">
        <f t="shared" si="272"/>
        <v>26.04</v>
      </c>
      <c r="J485" s="10">
        <v>1.05</v>
      </c>
      <c r="K485" s="10">
        <f t="shared" si="273"/>
        <v>5.6595744680851066E-2</v>
      </c>
      <c r="L485" s="10">
        <v>0.53200000000000003</v>
      </c>
      <c r="M485" s="12">
        <f t="shared" si="274"/>
        <v>14.896000000000001</v>
      </c>
      <c r="N485" s="12" t="s">
        <v>1189</v>
      </c>
      <c r="O485" s="10"/>
      <c r="P485" s="10"/>
      <c r="Q485" s="12"/>
      <c r="R485" s="12">
        <f t="shared" si="275"/>
        <v>2.4359999999999999</v>
      </c>
      <c r="S485" s="20">
        <v>17.332000000000001</v>
      </c>
      <c r="T485" s="20">
        <f t="shared" si="276"/>
        <v>0</v>
      </c>
      <c r="U485" s="12">
        <v>271110</v>
      </c>
      <c r="V485" s="12" t="s">
        <v>1166</v>
      </c>
      <c r="W485" s="12"/>
      <c r="X485" s="12"/>
      <c r="Y485" s="33"/>
      <c r="Z485" s="33"/>
      <c r="AA485" s="33"/>
      <c r="AB485" s="33"/>
      <c r="AC485" s="33"/>
      <c r="AD485" s="33"/>
      <c r="AE485" s="33"/>
      <c r="AF485" s="33"/>
      <c r="AG485" s="33"/>
      <c r="AH485" s="33"/>
      <c r="AI485" s="33"/>
      <c r="AJ485" s="33"/>
      <c r="AK485" s="33"/>
    </row>
    <row r="486" spans="1:37" ht="15.75" thickBot="1" x14ac:dyDescent="0.3">
      <c r="B486" s="30"/>
      <c r="C486" s="9" t="s">
        <v>1079</v>
      </c>
      <c r="D486" s="11">
        <v>9.1</v>
      </c>
      <c r="E486" s="9">
        <v>49</v>
      </c>
      <c r="F486" s="13">
        <f t="shared" si="270"/>
        <v>445.9</v>
      </c>
      <c r="G486" s="10">
        <f t="shared" si="271"/>
        <v>0.15472527472527473</v>
      </c>
      <c r="H486" s="10">
        <v>1.4079999999999999</v>
      </c>
      <c r="I486" s="12">
        <f t="shared" si="272"/>
        <v>68.99199999999999</v>
      </c>
      <c r="J486" s="10">
        <v>0.85</v>
      </c>
      <c r="K486" s="10">
        <f t="shared" si="273"/>
        <v>9.6813186813186819E-2</v>
      </c>
      <c r="L486" s="10">
        <v>0.88100000000000001</v>
      </c>
      <c r="M486" s="12">
        <f t="shared" si="274"/>
        <v>43.168999999999997</v>
      </c>
      <c r="N486" s="12" t="s">
        <v>1189</v>
      </c>
      <c r="O486" s="10"/>
      <c r="P486" s="10"/>
      <c r="Q486" s="12"/>
      <c r="R486" s="12">
        <f t="shared" si="275"/>
        <v>4.8019999999999996</v>
      </c>
      <c r="S486" s="20">
        <v>47.970999999999997</v>
      </c>
      <c r="T486" s="20">
        <f t="shared" si="276"/>
        <v>0</v>
      </c>
      <c r="U486" s="12">
        <v>271110</v>
      </c>
      <c r="V486" s="12" t="s">
        <v>1166</v>
      </c>
      <c r="W486" s="12"/>
      <c r="X486" s="12"/>
      <c r="Y486" s="33"/>
      <c r="Z486" s="33"/>
      <c r="AA486" s="33"/>
      <c r="AB486" s="33"/>
      <c r="AC486" s="33"/>
      <c r="AD486" s="33"/>
      <c r="AE486" s="33"/>
      <c r="AF486" s="33"/>
      <c r="AG486" s="33"/>
      <c r="AH486" s="33"/>
      <c r="AI486" s="33"/>
      <c r="AJ486" s="33"/>
      <c r="AK486" s="33"/>
    </row>
    <row r="487" spans="1:37" ht="15.75" thickBot="1" x14ac:dyDescent="0.3">
      <c r="B487" s="30"/>
      <c r="C487" s="9" t="s">
        <v>1080</v>
      </c>
      <c r="D487" s="11">
        <v>9.8000000000000007</v>
      </c>
      <c r="E487" s="9">
        <v>50</v>
      </c>
      <c r="F487" s="13">
        <f t="shared" si="270"/>
        <v>490.00000000000006</v>
      </c>
      <c r="G487" s="10">
        <f t="shared" si="271"/>
        <v>0.19163265306122446</v>
      </c>
      <c r="H487" s="10">
        <v>1.8779999999999999</v>
      </c>
      <c r="I487" s="12">
        <f t="shared" si="272"/>
        <v>93.899999999999991</v>
      </c>
      <c r="J487" s="10">
        <v>0.85</v>
      </c>
      <c r="K487" s="10">
        <f t="shared" si="273"/>
        <v>8.4999999999999992E-2</v>
      </c>
      <c r="L487" s="10">
        <v>0.83299999999999996</v>
      </c>
      <c r="M487" s="12">
        <f t="shared" si="274"/>
        <v>41.65</v>
      </c>
      <c r="N487" s="12" t="s">
        <v>1189</v>
      </c>
      <c r="O487" s="10"/>
      <c r="P487" s="10"/>
      <c r="Q487" s="12"/>
      <c r="R487" s="12">
        <f t="shared" si="275"/>
        <v>5.25</v>
      </c>
      <c r="S487" s="20">
        <v>46.9</v>
      </c>
      <c r="T487" s="20">
        <f t="shared" si="276"/>
        <v>0</v>
      </c>
      <c r="U487" s="12">
        <v>271110</v>
      </c>
      <c r="V487" s="12" t="s">
        <v>1166</v>
      </c>
      <c r="W487" s="12"/>
      <c r="X487" s="12"/>
      <c r="Y487" s="33"/>
      <c r="Z487" s="33"/>
      <c r="AA487" s="33"/>
      <c r="AB487" s="33"/>
      <c r="AC487" s="33"/>
      <c r="AD487" s="33"/>
      <c r="AE487" s="33"/>
      <c r="AF487" s="33"/>
      <c r="AG487" s="33"/>
      <c r="AH487" s="33"/>
      <c r="AI487" s="33"/>
      <c r="AJ487" s="33"/>
      <c r="AK487" s="33"/>
    </row>
    <row r="488" spans="1:37" ht="15.75" thickBot="1" x14ac:dyDescent="0.3">
      <c r="B488" s="30"/>
      <c r="C488" s="9" t="s">
        <v>1081</v>
      </c>
      <c r="D488" s="11">
        <v>9.1999999999999993</v>
      </c>
      <c r="E488" s="9">
        <v>49</v>
      </c>
      <c r="F488" s="13">
        <f t="shared" si="270"/>
        <v>450.79999999999995</v>
      </c>
      <c r="G488" s="10">
        <f t="shared" si="271"/>
        <v>0.12934782608695652</v>
      </c>
      <c r="H488" s="10">
        <v>1.19</v>
      </c>
      <c r="I488" s="12">
        <f t="shared" si="272"/>
        <v>58.309999999999995</v>
      </c>
      <c r="J488" s="10">
        <v>0.85</v>
      </c>
      <c r="K488" s="10">
        <f t="shared" si="273"/>
        <v>5.2282608695652176E-2</v>
      </c>
      <c r="L488" s="10">
        <v>0.48099999999999998</v>
      </c>
      <c r="M488" s="12">
        <f t="shared" si="274"/>
        <v>23.568999999999999</v>
      </c>
      <c r="N488" s="12" t="s">
        <v>1189</v>
      </c>
      <c r="O488" s="10"/>
      <c r="P488" s="10"/>
      <c r="Q488" s="12"/>
      <c r="R488" s="12">
        <f t="shared" si="275"/>
        <v>4.8019999999999996</v>
      </c>
      <c r="S488" s="20">
        <v>28.370999999999999</v>
      </c>
      <c r="T488" s="20">
        <f t="shared" si="276"/>
        <v>0</v>
      </c>
      <c r="U488" s="12">
        <v>271110</v>
      </c>
      <c r="V488" s="12" t="s">
        <v>1166</v>
      </c>
      <c r="W488" s="12"/>
      <c r="X488" s="12"/>
      <c r="Y488" s="33"/>
      <c r="Z488" s="33"/>
      <c r="AA488" s="33"/>
      <c r="AB488" s="33"/>
      <c r="AC488" s="33"/>
      <c r="AD488" s="33"/>
      <c r="AE488" s="33"/>
      <c r="AF488" s="33"/>
      <c r="AG488" s="33"/>
      <c r="AH488" s="33"/>
      <c r="AI488" s="33"/>
      <c r="AJ488" s="33"/>
      <c r="AK488" s="33"/>
    </row>
    <row r="489" spans="1:37" ht="15.75" thickBot="1" x14ac:dyDescent="0.3">
      <c r="B489" s="31"/>
      <c r="C489" s="9" t="s">
        <v>1082</v>
      </c>
      <c r="D489" s="11">
        <v>9.9</v>
      </c>
      <c r="E489" s="9">
        <v>54</v>
      </c>
      <c r="F489" s="13">
        <f t="shared" si="270"/>
        <v>534.6</v>
      </c>
      <c r="G489" s="10">
        <f t="shared" si="271"/>
        <v>0.18494949494949495</v>
      </c>
      <c r="H489" s="10">
        <v>1.831</v>
      </c>
      <c r="I489" s="12">
        <f t="shared" si="272"/>
        <v>98.874000000000009</v>
      </c>
      <c r="J489" s="10">
        <v>0.85</v>
      </c>
      <c r="K489" s="10">
        <f t="shared" si="273"/>
        <v>6.6262626262626259E-2</v>
      </c>
      <c r="L489" s="10">
        <v>0.65600000000000003</v>
      </c>
      <c r="M489" s="12">
        <f t="shared" si="274"/>
        <v>35.423999999999999</v>
      </c>
      <c r="N489" s="12" t="s">
        <v>1189</v>
      </c>
      <c r="O489" s="10"/>
      <c r="P489" s="10"/>
      <c r="Q489" s="12"/>
      <c r="R489" s="12">
        <f t="shared" si="275"/>
        <v>5.7240000000000038</v>
      </c>
      <c r="S489" s="20">
        <v>41.148000000000003</v>
      </c>
      <c r="T489" s="20">
        <f t="shared" si="276"/>
        <v>0</v>
      </c>
      <c r="U489" s="12">
        <v>271110</v>
      </c>
      <c r="V489" s="12" t="s">
        <v>1166</v>
      </c>
      <c r="W489" s="12"/>
      <c r="X489" s="12"/>
      <c r="Y489" s="34"/>
      <c r="Z489" s="34"/>
      <c r="AA489" s="34"/>
      <c r="AB489" s="34"/>
      <c r="AC489" s="34"/>
      <c r="AD489" s="34"/>
      <c r="AE489" s="34"/>
      <c r="AF489" s="34"/>
      <c r="AG489" s="34"/>
      <c r="AH489" s="34"/>
      <c r="AI489" s="34"/>
      <c r="AJ489" s="34"/>
      <c r="AK489" s="34"/>
    </row>
    <row r="490" spans="1:37" ht="15.75" thickBot="1" x14ac:dyDescent="0.3">
      <c r="A490" s="8"/>
      <c r="B490" s="18" t="s">
        <v>32</v>
      </c>
      <c r="C490" s="14" t="s">
        <v>1073</v>
      </c>
      <c r="D490" s="14"/>
      <c r="E490" s="14">
        <f>SUM(E481:E489)</f>
        <v>393</v>
      </c>
      <c r="F490" s="15">
        <f>SUM(F481:F489)</f>
        <v>3296.4999999999995</v>
      </c>
      <c r="G490" s="16"/>
      <c r="H490" s="16"/>
      <c r="I490" s="15">
        <f>SUM(I481:I489)</f>
        <v>459.89800000000002</v>
      </c>
      <c r="J490" s="16"/>
      <c r="K490" s="16"/>
      <c r="L490" s="16"/>
      <c r="M490" s="15">
        <f>SUM(M481:M489)</f>
        <v>268.38599999999997</v>
      </c>
      <c r="N490" s="15"/>
      <c r="O490" s="16"/>
      <c r="P490" s="16"/>
      <c r="Q490" s="15">
        <f>SUM(Q481:Q489)</f>
        <v>53.339999999999996</v>
      </c>
      <c r="R490" s="15">
        <f t="shared" ref="R490:T490" si="277">SUM(R481:R489)</f>
        <v>34.915999999999997</v>
      </c>
      <c r="S490" s="15">
        <f t="shared" si="277"/>
        <v>303.30200000000002</v>
      </c>
      <c r="T490" s="15">
        <f t="shared" si="277"/>
        <v>53.339999999999996</v>
      </c>
      <c r="U490" s="15"/>
      <c r="V490" s="15"/>
      <c r="W490" s="15"/>
      <c r="X490" s="15"/>
      <c r="Y490" s="19"/>
      <c r="Z490" s="19"/>
      <c r="AA490" s="19"/>
      <c r="AB490" s="19"/>
      <c r="AC490" s="19"/>
      <c r="AD490" s="19"/>
      <c r="AE490" s="19"/>
      <c r="AF490" s="19"/>
      <c r="AG490" s="19"/>
      <c r="AH490" s="19"/>
      <c r="AI490" s="19"/>
      <c r="AJ490" s="19"/>
      <c r="AK490" s="19"/>
    </row>
    <row r="491" spans="1:37" ht="15.75" thickBot="1" x14ac:dyDescent="0.3">
      <c r="A491" s="8"/>
      <c r="B491" s="56"/>
      <c r="C491" s="57"/>
      <c r="D491" s="57"/>
      <c r="E491" s="57"/>
      <c r="F491" s="57"/>
      <c r="G491" s="57"/>
      <c r="H491" s="57"/>
      <c r="I491" s="57"/>
      <c r="J491" s="57"/>
      <c r="K491" s="57"/>
      <c r="L491" s="57"/>
      <c r="M491" s="57"/>
      <c r="N491" s="57"/>
      <c r="O491" s="57"/>
      <c r="P491" s="57"/>
      <c r="Q491" s="57"/>
      <c r="R491" s="57"/>
      <c r="S491" s="57"/>
      <c r="T491" s="57"/>
      <c r="U491" s="57"/>
      <c r="V491" s="57"/>
      <c r="W491" s="57"/>
      <c r="X491" s="57"/>
      <c r="Y491" s="57"/>
      <c r="Z491" s="57"/>
      <c r="AA491" s="57"/>
      <c r="AB491" s="57"/>
      <c r="AC491" s="57"/>
      <c r="AD491" s="57"/>
      <c r="AE491" s="57"/>
      <c r="AF491" s="57"/>
      <c r="AG491" s="57"/>
      <c r="AH491" s="57"/>
      <c r="AI491" s="57"/>
      <c r="AJ491" s="57"/>
      <c r="AK491" s="58"/>
    </row>
    <row r="492" spans="1:37" ht="15.75" thickBot="1" x14ac:dyDescent="0.3">
      <c r="B492" s="73" t="s">
        <v>1083</v>
      </c>
      <c r="C492" s="9" t="s">
        <v>1084</v>
      </c>
      <c r="D492" s="11">
        <v>4.6269999999999998</v>
      </c>
      <c r="E492" s="9">
        <v>30</v>
      </c>
      <c r="F492" s="13">
        <f>D492*E492</f>
        <v>138.81</v>
      </c>
      <c r="G492" s="10">
        <f>H492/D492</f>
        <v>7.8452561054679057E-2</v>
      </c>
      <c r="H492" s="10">
        <v>0.36299999999999999</v>
      </c>
      <c r="I492" s="12">
        <f>G492*F492</f>
        <v>10.89</v>
      </c>
      <c r="J492" s="10">
        <v>1.55</v>
      </c>
      <c r="K492" s="10">
        <f>L492/D492</f>
        <v>7.8452561054679057E-2</v>
      </c>
      <c r="L492" s="10">
        <v>0.36299999999999999</v>
      </c>
      <c r="M492" s="12">
        <f>K492*F492</f>
        <v>10.89</v>
      </c>
      <c r="N492" s="12" t="s">
        <v>1189</v>
      </c>
      <c r="O492" s="10"/>
      <c r="P492" s="10"/>
      <c r="Q492" s="12"/>
      <c r="R492" s="12">
        <f t="shared" ref="R492:R494" si="278">S492-M492</f>
        <v>1.5</v>
      </c>
      <c r="S492" s="20">
        <v>12.39</v>
      </c>
      <c r="T492" s="20">
        <f t="shared" ref="T492:T494" si="279">Q492</f>
        <v>0</v>
      </c>
      <c r="U492" s="12">
        <v>271110</v>
      </c>
      <c r="V492" s="12" t="s">
        <v>1166</v>
      </c>
      <c r="W492" s="12"/>
      <c r="X492" s="12"/>
      <c r="Y492" s="32"/>
      <c r="Z492" s="32" t="s">
        <v>108</v>
      </c>
      <c r="AA492" s="32" t="s">
        <v>108</v>
      </c>
      <c r="AB492" s="32" t="s">
        <v>116</v>
      </c>
      <c r="AC492" s="32" t="s">
        <v>110</v>
      </c>
      <c r="AD492" s="32" t="s">
        <v>119</v>
      </c>
      <c r="AE492" s="32" t="s">
        <v>112</v>
      </c>
      <c r="AF492" s="32" t="s">
        <v>120</v>
      </c>
      <c r="AG492" s="32" t="s">
        <v>120</v>
      </c>
      <c r="AH492" s="32" t="s">
        <v>120</v>
      </c>
      <c r="AI492" s="32" t="s">
        <v>120</v>
      </c>
      <c r="AJ492" s="32" t="s">
        <v>120</v>
      </c>
      <c r="AK492" s="32" t="s">
        <v>120</v>
      </c>
    </row>
    <row r="493" spans="1:37" ht="15.75" thickBot="1" x14ac:dyDescent="0.3">
      <c r="B493" s="30"/>
      <c r="C493" s="9" t="s">
        <v>1085</v>
      </c>
      <c r="D493" s="11">
        <v>5.593</v>
      </c>
      <c r="E493" s="9">
        <v>58</v>
      </c>
      <c r="F493" s="13">
        <f>D493*E493</f>
        <v>324.39400000000001</v>
      </c>
      <c r="G493" s="10">
        <f>H493/D493</f>
        <v>0.11156803146790631</v>
      </c>
      <c r="H493" s="10">
        <v>0.624</v>
      </c>
      <c r="I493" s="12">
        <f>G493*F493</f>
        <v>36.192</v>
      </c>
      <c r="J493" s="10">
        <v>1.55</v>
      </c>
      <c r="K493" s="10">
        <f>L493/D493</f>
        <v>0.11156803146790631</v>
      </c>
      <c r="L493" s="10">
        <v>0.624</v>
      </c>
      <c r="M493" s="12">
        <f>K493*F493</f>
        <v>36.192</v>
      </c>
      <c r="N493" s="12" t="s">
        <v>1189</v>
      </c>
      <c r="O493" s="10"/>
      <c r="P493" s="10"/>
      <c r="Q493" s="12"/>
      <c r="R493" s="12">
        <f t="shared" si="278"/>
        <v>3.4799999999999969</v>
      </c>
      <c r="S493" s="20">
        <v>39.671999999999997</v>
      </c>
      <c r="T493" s="20">
        <f t="shared" si="279"/>
        <v>0</v>
      </c>
      <c r="U493" s="12">
        <v>271110</v>
      </c>
      <c r="V493" s="12" t="s">
        <v>1166</v>
      </c>
      <c r="W493" s="12"/>
      <c r="X493" s="12"/>
      <c r="Y493" s="33"/>
      <c r="Z493" s="33"/>
      <c r="AA493" s="33"/>
      <c r="AB493" s="33"/>
      <c r="AC493" s="33"/>
      <c r="AD493" s="33"/>
      <c r="AE493" s="33"/>
      <c r="AF493" s="33"/>
      <c r="AG493" s="33"/>
      <c r="AH493" s="33"/>
      <c r="AI493" s="33"/>
      <c r="AJ493" s="33"/>
      <c r="AK493" s="33"/>
    </row>
    <row r="494" spans="1:37" ht="15.75" thickBot="1" x14ac:dyDescent="0.3">
      <c r="B494" s="31"/>
      <c r="C494" s="9" t="s">
        <v>1086</v>
      </c>
      <c r="D494" s="11">
        <v>5.9</v>
      </c>
      <c r="E494" s="9">
        <v>51</v>
      </c>
      <c r="F494" s="13">
        <f>D494*E494</f>
        <v>300.90000000000003</v>
      </c>
      <c r="G494" s="10">
        <f>H494/D494</f>
        <v>0.12677966101694915</v>
      </c>
      <c r="H494" s="10">
        <v>0.748</v>
      </c>
      <c r="I494" s="12">
        <f>G494*F494</f>
        <v>38.148000000000003</v>
      </c>
      <c r="J494" s="10">
        <v>1.05</v>
      </c>
      <c r="K494" s="10">
        <f>L494/D494</f>
        <v>0.12677966101694915</v>
      </c>
      <c r="L494" s="10">
        <v>0.748</v>
      </c>
      <c r="M494" s="12">
        <f>K494*F494</f>
        <v>38.148000000000003</v>
      </c>
      <c r="N494" s="12" t="s">
        <v>1189</v>
      </c>
      <c r="O494" s="10"/>
      <c r="P494" s="10"/>
      <c r="Q494" s="12"/>
      <c r="R494" s="12">
        <f t="shared" si="278"/>
        <v>3.2129999999999939</v>
      </c>
      <c r="S494" s="20">
        <v>41.360999999999997</v>
      </c>
      <c r="T494" s="20">
        <f t="shared" si="279"/>
        <v>0</v>
      </c>
      <c r="U494" s="12">
        <v>271110</v>
      </c>
      <c r="V494" s="12" t="s">
        <v>1166</v>
      </c>
      <c r="W494" s="12"/>
      <c r="X494" s="12"/>
      <c r="Y494" s="34"/>
      <c r="Z494" s="34"/>
      <c r="AA494" s="34"/>
      <c r="AB494" s="34"/>
      <c r="AC494" s="34"/>
      <c r="AD494" s="34"/>
      <c r="AE494" s="34"/>
      <c r="AF494" s="34"/>
      <c r="AG494" s="34"/>
      <c r="AH494" s="34"/>
      <c r="AI494" s="34"/>
      <c r="AJ494" s="34"/>
      <c r="AK494" s="34"/>
    </row>
    <row r="495" spans="1:37" ht="15.75" thickBot="1" x14ac:dyDescent="0.3">
      <c r="A495" s="8"/>
      <c r="B495" s="18" t="s">
        <v>32</v>
      </c>
      <c r="C495" s="14" t="s">
        <v>1083</v>
      </c>
      <c r="D495" s="14"/>
      <c r="E495" s="14">
        <f>SUM(E492:E494)</f>
        <v>139</v>
      </c>
      <c r="F495" s="15">
        <f>SUM(F492:F494)</f>
        <v>764.10400000000004</v>
      </c>
      <c r="G495" s="16"/>
      <c r="H495" s="16"/>
      <c r="I495" s="15">
        <f>SUM(I492:I494)</f>
        <v>85.23</v>
      </c>
      <c r="J495" s="16"/>
      <c r="K495" s="16"/>
      <c r="L495" s="16"/>
      <c r="M495" s="15">
        <f>SUM(M492:M494)</f>
        <v>85.23</v>
      </c>
      <c r="N495" s="15"/>
      <c r="O495" s="16"/>
      <c r="P495" s="16"/>
      <c r="Q495" s="15"/>
      <c r="R495" s="15">
        <f t="shared" ref="R495:T495" si="280">SUM(R492:R494)</f>
        <v>8.1929999999999907</v>
      </c>
      <c r="S495" s="15">
        <f t="shared" si="280"/>
        <v>93.423000000000002</v>
      </c>
      <c r="T495" s="15">
        <f t="shared" si="280"/>
        <v>0</v>
      </c>
      <c r="U495" s="15"/>
      <c r="V495" s="15"/>
      <c r="W495" s="15"/>
      <c r="X495" s="15"/>
      <c r="Y495" s="19"/>
      <c r="Z495" s="19"/>
      <c r="AA495" s="19"/>
      <c r="AB495" s="19"/>
      <c r="AC495" s="19"/>
      <c r="AD495" s="19"/>
      <c r="AE495" s="19"/>
      <c r="AF495" s="19"/>
      <c r="AG495" s="19"/>
      <c r="AH495" s="19"/>
      <c r="AI495" s="19"/>
      <c r="AJ495" s="19"/>
      <c r="AK495" s="19"/>
    </row>
    <row r="496" spans="1:37" ht="15.75" thickBot="1" x14ac:dyDescent="0.3">
      <c r="A496" s="8"/>
      <c r="B496" s="56"/>
      <c r="C496" s="57"/>
      <c r="D496" s="57"/>
      <c r="E496" s="57"/>
      <c r="F496" s="57"/>
      <c r="G496" s="57"/>
      <c r="H496" s="57"/>
      <c r="I496" s="57"/>
      <c r="J496" s="57"/>
      <c r="K496" s="57"/>
      <c r="L496" s="57"/>
      <c r="M496" s="57"/>
      <c r="N496" s="57"/>
      <c r="O496" s="57"/>
      <c r="P496" s="57"/>
      <c r="Q496" s="57"/>
      <c r="R496" s="57"/>
      <c r="S496" s="57"/>
      <c r="T496" s="57"/>
      <c r="U496" s="57"/>
      <c r="V496" s="57"/>
      <c r="W496" s="57"/>
      <c r="X496" s="57"/>
      <c r="Y496" s="57"/>
      <c r="Z496" s="57"/>
      <c r="AA496" s="57"/>
      <c r="AB496" s="57"/>
      <c r="AC496" s="57"/>
      <c r="AD496" s="57"/>
      <c r="AE496" s="57"/>
      <c r="AF496" s="57"/>
      <c r="AG496" s="57"/>
      <c r="AH496" s="57"/>
      <c r="AI496" s="57"/>
      <c r="AJ496" s="57"/>
      <c r="AK496" s="58"/>
    </row>
    <row r="497" spans="1:37" ht="15.75" thickBot="1" x14ac:dyDescent="0.3">
      <c r="B497" s="73" t="s">
        <v>1087</v>
      </c>
      <c r="C497" s="9" t="s">
        <v>1088</v>
      </c>
      <c r="D497" s="11">
        <v>5</v>
      </c>
      <c r="E497" s="9">
        <v>74</v>
      </c>
      <c r="F497" s="13">
        <f t="shared" ref="F497:F505" si="281">D497*E497</f>
        <v>370</v>
      </c>
      <c r="G497" s="10">
        <f t="shared" ref="G497:G505" si="282">H497/D497</f>
        <v>5.7999999999999996E-2</v>
      </c>
      <c r="H497" s="10">
        <v>0.28999999999999998</v>
      </c>
      <c r="I497" s="12">
        <f t="shared" ref="I497:I505" si="283">G497*F497</f>
        <v>21.459999999999997</v>
      </c>
      <c r="J497" s="10">
        <v>1.55</v>
      </c>
      <c r="K497" s="10">
        <f t="shared" ref="K497:K505" si="284">L497/D497</f>
        <v>5.7999999999999996E-2</v>
      </c>
      <c r="L497" s="10">
        <v>0.28999999999999998</v>
      </c>
      <c r="M497" s="12">
        <f t="shared" ref="M497:M505" si="285">K497*F497</f>
        <v>21.459999999999997</v>
      </c>
      <c r="N497" s="12" t="s">
        <v>1189</v>
      </c>
      <c r="O497" s="10"/>
      <c r="P497" s="10"/>
      <c r="Q497" s="12"/>
      <c r="R497" s="12">
        <f t="shared" ref="R497:R505" si="286">S497-M497</f>
        <v>3.9960000000000022</v>
      </c>
      <c r="S497" s="20">
        <v>25.456</v>
      </c>
      <c r="T497" s="20">
        <f t="shared" ref="T497:T505" si="287">Q497</f>
        <v>0</v>
      </c>
      <c r="U497" s="12">
        <v>271410</v>
      </c>
      <c r="V497" s="12" t="s">
        <v>1166</v>
      </c>
      <c r="W497" s="12"/>
      <c r="X497" s="12"/>
      <c r="Y497" s="32" t="s">
        <v>1128</v>
      </c>
      <c r="Z497" s="32" t="s">
        <v>108</v>
      </c>
      <c r="AA497" s="32" t="s">
        <v>108</v>
      </c>
      <c r="AB497" s="32" t="s">
        <v>118</v>
      </c>
      <c r="AC497" s="32" t="s">
        <v>110</v>
      </c>
      <c r="AD497" s="32" t="s">
        <v>119</v>
      </c>
      <c r="AE497" s="32" t="s">
        <v>112</v>
      </c>
      <c r="AF497" s="32" t="s">
        <v>120</v>
      </c>
      <c r="AG497" s="32" t="s">
        <v>120</v>
      </c>
      <c r="AH497" s="32" t="s">
        <v>120</v>
      </c>
      <c r="AI497" s="32" t="s">
        <v>120</v>
      </c>
      <c r="AJ497" s="32" t="s">
        <v>120</v>
      </c>
      <c r="AK497" s="32" t="s">
        <v>120</v>
      </c>
    </row>
    <row r="498" spans="1:37" ht="15.75" thickBot="1" x14ac:dyDescent="0.3">
      <c r="B498" s="30"/>
      <c r="C498" s="9" t="s">
        <v>1089</v>
      </c>
      <c r="D498" s="11">
        <v>6</v>
      </c>
      <c r="E498" s="9">
        <v>49</v>
      </c>
      <c r="F498" s="13">
        <f t="shared" si="281"/>
        <v>294</v>
      </c>
      <c r="G498" s="10">
        <f t="shared" si="282"/>
        <v>3.1666666666666669E-2</v>
      </c>
      <c r="H498" s="10">
        <v>0.19</v>
      </c>
      <c r="I498" s="12">
        <f t="shared" si="283"/>
        <v>9.31</v>
      </c>
      <c r="J498" s="10">
        <v>1.55</v>
      </c>
      <c r="K498" s="10">
        <f t="shared" si="284"/>
        <v>3.1666666666666669E-2</v>
      </c>
      <c r="L498" s="10">
        <v>0.19</v>
      </c>
      <c r="M498" s="12">
        <f t="shared" si="285"/>
        <v>9.31</v>
      </c>
      <c r="N498" s="12" t="s">
        <v>1189</v>
      </c>
      <c r="O498" s="10"/>
      <c r="P498" s="10"/>
      <c r="Q498" s="12"/>
      <c r="R498" s="12">
        <f t="shared" si="286"/>
        <v>3.1849999999999987</v>
      </c>
      <c r="S498" s="20">
        <v>12.494999999999999</v>
      </c>
      <c r="T498" s="20">
        <f t="shared" si="287"/>
        <v>0</v>
      </c>
      <c r="U498" s="12">
        <v>271410</v>
      </c>
      <c r="V498" s="12" t="s">
        <v>1166</v>
      </c>
      <c r="W498" s="12"/>
      <c r="X498" s="12"/>
      <c r="Y498" s="33"/>
      <c r="Z498" s="33"/>
      <c r="AA498" s="33"/>
      <c r="AB498" s="33"/>
      <c r="AC498" s="33"/>
      <c r="AD498" s="33"/>
      <c r="AE498" s="33"/>
      <c r="AF498" s="33"/>
      <c r="AG498" s="33"/>
      <c r="AH498" s="33"/>
      <c r="AI498" s="33"/>
      <c r="AJ498" s="33"/>
      <c r="AK498" s="33"/>
    </row>
    <row r="499" spans="1:37" ht="15.75" thickBot="1" x14ac:dyDescent="0.3">
      <c r="B499" s="30"/>
      <c r="C499" s="9" t="s">
        <v>1090</v>
      </c>
      <c r="D499" s="11">
        <v>5</v>
      </c>
      <c r="E499" s="9">
        <v>52</v>
      </c>
      <c r="F499" s="13">
        <f t="shared" si="281"/>
        <v>260</v>
      </c>
      <c r="G499" s="10">
        <f t="shared" si="282"/>
        <v>0.1048</v>
      </c>
      <c r="H499" s="10">
        <v>0.52400000000000002</v>
      </c>
      <c r="I499" s="12">
        <f t="shared" si="283"/>
        <v>27.248000000000001</v>
      </c>
      <c r="J499" s="10">
        <v>1.55</v>
      </c>
      <c r="K499" s="10">
        <f t="shared" si="284"/>
        <v>0.1048</v>
      </c>
      <c r="L499" s="10">
        <v>0.52400000000000002</v>
      </c>
      <c r="M499" s="12">
        <f t="shared" si="285"/>
        <v>27.248000000000001</v>
      </c>
      <c r="N499" s="12" t="s">
        <v>1189</v>
      </c>
      <c r="O499" s="10"/>
      <c r="P499" s="10"/>
      <c r="Q499" s="12"/>
      <c r="R499" s="12">
        <f t="shared" si="286"/>
        <v>2.8079999999999998</v>
      </c>
      <c r="S499" s="20">
        <v>30.056000000000001</v>
      </c>
      <c r="T499" s="20">
        <f t="shared" si="287"/>
        <v>0</v>
      </c>
      <c r="U499" s="12">
        <v>271410</v>
      </c>
      <c r="V499" s="12" t="s">
        <v>1166</v>
      </c>
      <c r="W499" s="12"/>
      <c r="X499" s="12"/>
      <c r="Y499" s="33"/>
      <c r="Z499" s="33"/>
      <c r="AA499" s="33"/>
      <c r="AB499" s="33"/>
      <c r="AC499" s="33"/>
      <c r="AD499" s="33"/>
      <c r="AE499" s="33"/>
      <c r="AF499" s="33"/>
      <c r="AG499" s="33"/>
      <c r="AH499" s="33"/>
      <c r="AI499" s="33"/>
      <c r="AJ499" s="33"/>
      <c r="AK499" s="33"/>
    </row>
    <row r="500" spans="1:37" ht="15.75" thickBot="1" x14ac:dyDescent="0.3">
      <c r="B500" s="30"/>
      <c r="C500" s="9" t="s">
        <v>1091</v>
      </c>
      <c r="D500" s="11">
        <v>4.5</v>
      </c>
      <c r="E500" s="9">
        <v>50</v>
      </c>
      <c r="F500" s="13">
        <f t="shared" si="281"/>
        <v>225</v>
      </c>
      <c r="G500" s="10">
        <f t="shared" si="282"/>
        <v>0.10422222222222222</v>
      </c>
      <c r="H500" s="10">
        <v>0.46899999999999997</v>
      </c>
      <c r="I500" s="12">
        <f t="shared" si="283"/>
        <v>23.45</v>
      </c>
      <c r="J500" s="10">
        <v>1.55</v>
      </c>
      <c r="K500" s="10">
        <f t="shared" si="284"/>
        <v>0.10422222222222222</v>
      </c>
      <c r="L500" s="10">
        <v>0.46899999999999997</v>
      </c>
      <c r="M500" s="12">
        <f t="shared" si="285"/>
        <v>23.45</v>
      </c>
      <c r="N500" s="12" t="s">
        <v>1189</v>
      </c>
      <c r="O500" s="10"/>
      <c r="P500" s="10"/>
      <c r="Q500" s="12"/>
      <c r="R500" s="12">
        <f t="shared" si="286"/>
        <v>2.4000000000000021</v>
      </c>
      <c r="S500" s="20">
        <v>25.85</v>
      </c>
      <c r="T500" s="20">
        <f t="shared" si="287"/>
        <v>0</v>
      </c>
      <c r="U500" s="12">
        <v>271410</v>
      </c>
      <c r="V500" s="12" t="s">
        <v>1166</v>
      </c>
      <c r="W500" s="12"/>
      <c r="X500" s="12"/>
      <c r="Y500" s="33"/>
      <c r="Z500" s="33"/>
      <c r="AA500" s="33"/>
      <c r="AB500" s="33"/>
      <c r="AC500" s="33"/>
      <c r="AD500" s="33"/>
      <c r="AE500" s="33"/>
      <c r="AF500" s="33"/>
      <c r="AG500" s="33"/>
      <c r="AH500" s="33"/>
      <c r="AI500" s="33"/>
      <c r="AJ500" s="33"/>
      <c r="AK500" s="33"/>
    </row>
    <row r="501" spans="1:37" ht="15.75" thickBot="1" x14ac:dyDescent="0.3">
      <c r="B501" s="30"/>
      <c r="C501" s="9" t="s">
        <v>1092</v>
      </c>
      <c r="D501" s="11">
        <v>4.9000000000000004</v>
      </c>
      <c r="E501" s="9">
        <v>48</v>
      </c>
      <c r="F501" s="13">
        <f t="shared" si="281"/>
        <v>235.20000000000002</v>
      </c>
      <c r="G501" s="10">
        <f t="shared" si="282"/>
        <v>5.5102040816326532E-2</v>
      </c>
      <c r="H501" s="10">
        <v>0.27</v>
      </c>
      <c r="I501" s="12">
        <f t="shared" si="283"/>
        <v>12.96</v>
      </c>
      <c r="J501" s="10">
        <v>1.55</v>
      </c>
      <c r="K501" s="10">
        <f t="shared" si="284"/>
        <v>5.5102040816326532E-2</v>
      </c>
      <c r="L501" s="10">
        <v>0.27</v>
      </c>
      <c r="M501" s="12">
        <f t="shared" si="285"/>
        <v>12.96</v>
      </c>
      <c r="N501" s="12" t="s">
        <v>1189</v>
      </c>
      <c r="O501" s="10"/>
      <c r="P501" s="10"/>
      <c r="Q501" s="12"/>
      <c r="R501" s="12">
        <f t="shared" si="286"/>
        <v>2.5439999999999987</v>
      </c>
      <c r="S501" s="20">
        <v>15.504</v>
      </c>
      <c r="T501" s="20">
        <f t="shared" si="287"/>
        <v>0</v>
      </c>
      <c r="U501" s="12">
        <v>271410</v>
      </c>
      <c r="V501" s="12" t="s">
        <v>1166</v>
      </c>
      <c r="W501" s="12"/>
      <c r="X501" s="12"/>
      <c r="Y501" s="33"/>
      <c r="Z501" s="33"/>
      <c r="AA501" s="33"/>
      <c r="AB501" s="33"/>
      <c r="AC501" s="33"/>
      <c r="AD501" s="33"/>
      <c r="AE501" s="33"/>
      <c r="AF501" s="33"/>
      <c r="AG501" s="33"/>
      <c r="AH501" s="33"/>
      <c r="AI501" s="33"/>
      <c r="AJ501" s="33"/>
      <c r="AK501" s="33"/>
    </row>
    <row r="502" spans="1:37" ht="15.75" thickBot="1" x14ac:dyDescent="0.3">
      <c r="B502" s="30"/>
      <c r="C502" s="9" t="s">
        <v>1093</v>
      </c>
      <c r="D502" s="11">
        <v>4.3</v>
      </c>
      <c r="E502" s="9">
        <v>48</v>
      </c>
      <c r="F502" s="13">
        <f t="shared" si="281"/>
        <v>206.39999999999998</v>
      </c>
      <c r="G502" s="10">
        <f t="shared" si="282"/>
        <v>0.11348837209302326</v>
      </c>
      <c r="H502" s="10">
        <v>0.48799999999999999</v>
      </c>
      <c r="I502" s="12">
        <f t="shared" si="283"/>
        <v>23.423999999999999</v>
      </c>
      <c r="J502" s="10">
        <v>1.55</v>
      </c>
      <c r="K502" s="10">
        <f t="shared" si="284"/>
        <v>0.11348837209302326</v>
      </c>
      <c r="L502" s="10">
        <v>0.48799999999999999</v>
      </c>
      <c r="M502" s="12">
        <f t="shared" si="285"/>
        <v>23.423999999999999</v>
      </c>
      <c r="N502" s="12" t="s">
        <v>1189</v>
      </c>
      <c r="O502" s="10"/>
      <c r="P502" s="10"/>
      <c r="Q502" s="12"/>
      <c r="R502" s="12">
        <f t="shared" si="286"/>
        <v>2.208000000000002</v>
      </c>
      <c r="S502" s="20">
        <v>25.632000000000001</v>
      </c>
      <c r="T502" s="20">
        <f t="shared" si="287"/>
        <v>0</v>
      </c>
      <c r="U502" s="12">
        <v>271410</v>
      </c>
      <c r="V502" s="12" t="s">
        <v>1166</v>
      </c>
      <c r="W502" s="12"/>
      <c r="X502" s="12"/>
      <c r="Y502" s="33"/>
      <c r="Z502" s="33"/>
      <c r="AA502" s="33"/>
      <c r="AB502" s="33"/>
      <c r="AC502" s="33"/>
      <c r="AD502" s="33"/>
      <c r="AE502" s="33"/>
      <c r="AF502" s="33"/>
      <c r="AG502" s="33"/>
      <c r="AH502" s="33"/>
      <c r="AI502" s="33"/>
      <c r="AJ502" s="33"/>
      <c r="AK502" s="33"/>
    </row>
    <row r="503" spans="1:37" ht="15.75" thickBot="1" x14ac:dyDescent="0.3">
      <c r="B503" s="30"/>
      <c r="C503" s="9" t="s">
        <v>1094</v>
      </c>
      <c r="D503" s="11">
        <v>5.0999999999999996</v>
      </c>
      <c r="E503" s="9">
        <v>49</v>
      </c>
      <c r="F503" s="13">
        <f t="shared" si="281"/>
        <v>249.89999999999998</v>
      </c>
      <c r="G503" s="10">
        <f t="shared" si="282"/>
        <v>0.103921568627451</v>
      </c>
      <c r="H503" s="10">
        <v>0.53</v>
      </c>
      <c r="I503" s="12">
        <f t="shared" si="283"/>
        <v>25.970000000000002</v>
      </c>
      <c r="J503" s="10">
        <v>1.55</v>
      </c>
      <c r="K503" s="10">
        <f t="shared" si="284"/>
        <v>0.103921568627451</v>
      </c>
      <c r="L503" s="10">
        <v>0.53</v>
      </c>
      <c r="M503" s="12">
        <f t="shared" si="285"/>
        <v>25.970000000000002</v>
      </c>
      <c r="N503" s="12" t="s">
        <v>1189</v>
      </c>
      <c r="O503" s="10"/>
      <c r="P503" s="10"/>
      <c r="Q503" s="12"/>
      <c r="R503" s="12">
        <f t="shared" si="286"/>
        <v>2.6949999999999967</v>
      </c>
      <c r="S503" s="20">
        <v>28.664999999999999</v>
      </c>
      <c r="T503" s="20">
        <f t="shared" si="287"/>
        <v>0</v>
      </c>
      <c r="U503" s="12">
        <v>271410</v>
      </c>
      <c r="V503" s="12" t="s">
        <v>1166</v>
      </c>
      <c r="W503" s="12"/>
      <c r="X503" s="12"/>
      <c r="Y503" s="33"/>
      <c r="Z503" s="33"/>
      <c r="AA503" s="33"/>
      <c r="AB503" s="33"/>
      <c r="AC503" s="33"/>
      <c r="AD503" s="33"/>
      <c r="AE503" s="33"/>
      <c r="AF503" s="33"/>
      <c r="AG503" s="33"/>
      <c r="AH503" s="33"/>
      <c r="AI503" s="33"/>
      <c r="AJ503" s="33"/>
      <c r="AK503" s="33"/>
    </row>
    <row r="504" spans="1:37" ht="15.75" thickBot="1" x14ac:dyDescent="0.3">
      <c r="B504" s="30"/>
      <c r="C504" s="9" t="s">
        <v>1095</v>
      </c>
      <c r="D504" s="11">
        <v>4.9109999999999996</v>
      </c>
      <c r="E504" s="9">
        <v>51</v>
      </c>
      <c r="F504" s="13">
        <f t="shared" si="281"/>
        <v>250.46099999999998</v>
      </c>
      <c r="G504" s="10">
        <f t="shared" si="282"/>
        <v>0.10079413561392793</v>
      </c>
      <c r="H504" s="10">
        <v>0.495</v>
      </c>
      <c r="I504" s="12">
        <f t="shared" si="283"/>
        <v>25.245000000000001</v>
      </c>
      <c r="J504" s="10">
        <v>1.55</v>
      </c>
      <c r="K504" s="10">
        <f t="shared" si="284"/>
        <v>0.10079413561392793</v>
      </c>
      <c r="L504" s="10">
        <v>0.495</v>
      </c>
      <c r="M504" s="12">
        <f t="shared" si="285"/>
        <v>25.245000000000001</v>
      </c>
      <c r="N504" s="12" t="s">
        <v>1189</v>
      </c>
      <c r="O504" s="10"/>
      <c r="P504" s="10"/>
      <c r="Q504" s="12"/>
      <c r="R504" s="12">
        <f t="shared" si="286"/>
        <v>2.7029999999999994</v>
      </c>
      <c r="S504" s="20">
        <v>27.948</v>
      </c>
      <c r="T504" s="20">
        <f t="shared" si="287"/>
        <v>0</v>
      </c>
      <c r="U504" s="12">
        <v>271410</v>
      </c>
      <c r="V504" s="12" t="s">
        <v>1166</v>
      </c>
      <c r="W504" s="12"/>
      <c r="X504" s="12"/>
      <c r="Y504" s="33"/>
      <c r="Z504" s="33"/>
      <c r="AA504" s="33"/>
      <c r="AB504" s="33"/>
      <c r="AC504" s="33"/>
      <c r="AD504" s="33"/>
      <c r="AE504" s="33"/>
      <c r="AF504" s="33"/>
      <c r="AG504" s="33"/>
      <c r="AH504" s="33"/>
      <c r="AI504" s="33"/>
      <c r="AJ504" s="33"/>
      <c r="AK504" s="33"/>
    </row>
    <row r="505" spans="1:37" ht="15.75" thickBot="1" x14ac:dyDescent="0.3">
      <c r="B505" s="31"/>
      <c r="C505" s="9" t="s">
        <v>1096</v>
      </c>
      <c r="D505" s="11">
        <v>5.7</v>
      </c>
      <c r="E505" s="9">
        <v>73</v>
      </c>
      <c r="F505" s="13">
        <f t="shared" si="281"/>
        <v>416.1</v>
      </c>
      <c r="G505" s="10">
        <f t="shared" si="282"/>
        <v>0.10122807017543858</v>
      </c>
      <c r="H505" s="10">
        <v>0.57699999999999996</v>
      </c>
      <c r="I505" s="12">
        <f t="shared" si="283"/>
        <v>42.120999999999995</v>
      </c>
      <c r="J505" s="10">
        <v>1.55</v>
      </c>
      <c r="K505" s="10">
        <f t="shared" si="284"/>
        <v>0.10122807017543858</v>
      </c>
      <c r="L505" s="10">
        <v>0.57699999999999996</v>
      </c>
      <c r="M505" s="12">
        <f t="shared" si="285"/>
        <v>42.120999999999995</v>
      </c>
      <c r="N505" s="12" t="s">
        <v>1189</v>
      </c>
      <c r="O505" s="10"/>
      <c r="P505" s="10"/>
      <c r="Q505" s="12"/>
      <c r="R505" s="12">
        <f t="shared" si="286"/>
        <v>4.453000000000003</v>
      </c>
      <c r="S505" s="20">
        <v>46.573999999999998</v>
      </c>
      <c r="T505" s="20">
        <f t="shared" si="287"/>
        <v>0</v>
      </c>
      <c r="U505" s="12">
        <v>271410</v>
      </c>
      <c r="V505" s="12" t="s">
        <v>1166</v>
      </c>
      <c r="W505" s="12"/>
      <c r="X505" s="12"/>
      <c r="Y505" s="34"/>
      <c r="Z505" s="34"/>
      <c r="AA505" s="34"/>
      <c r="AB505" s="34"/>
      <c r="AC505" s="34"/>
      <c r="AD505" s="34"/>
      <c r="AE505" s="34"/>
      <c r="AF505" s="34"/>
      <c r="AG505" s="34"/>
      <c r="AH505" s="34"/>
      <c r="AI505" s="34"/>
      <c r="AJ505" s="34"/>
      <c r="AK505" s="34"/>
    </row>
    <row r="506" spans="1:37" ht="15.75" thickBot="1" x14ac:dyDescent="0.3">
      <c r="A506" s="8"/>
      <c r="B506" s="18" t="s">
        <v>32</v>
      </c>
      <c r="C506" s="14" t="s">
        <v>1087</v>
      </c>
      <c r="D506" s="14"/>
      <c r="E506" s="14">
        <f>SUM(E497:E505)</f>
        <v>494</v>
      </c>
      <c r="F506" s="15">
        <f>SUM(F497:F505)</f>
        <v>2507.0609999999997</v>
      </c>
      <c r="G506" s="16"/>
      <c r="H506" s="16"/>
      <c r="I506" s="15">
        <f>SUM(I497:I505)</f>
        <v>211.18799999999999</v>
      </c>
      <c r="J506" s="16"/>
      <c r="K506" s="16"/>
      <c r="L506" s="16"/>
      <c r="M506" s="15">
        <f>SUM(M497:M505)</f>
        <v>211.18799999999999</v>
      </c>
      <c r="N506" s="15"/>
      <c r="O506" s="16"/>
      <c r="P506" s="16"/>
      <c r="Q506" s="15"/>
      <c r="R506" s="15">
        <f t="shared" ref="R506:T506" si="288">SUM(R497:R505)</f>
        <v>26.992000000000004</v>
      </c>
      <c r="S506" s="15">
        <f t="shared" si="288"/>
        <v>238.18</v>
      </c>
      <c r="T506" s="15">
        <f t="shared" si="288"/>
        <v>0</v>
      </c>
      <c r="U506" s="15"/>
      <c r="V506" s="15"/>
      <c r="W506" s="15"/>
      <c r="X506" s="15"/>
      <c r="Y506" s="19"/>
      <c r="Z506" s="19"/>
      <c r="AA506" s="19"/>
      <c r="AB506" s="19"/>
      <c r="AC506" s="19"/>
      <c r="AD506" s="19"/>
      <c r="AE506" s="19"/>
      <c r="AF506" s="19"/>
      <c r="AG506" s="19"/>
      <c r="AH506" s="19"/>
      <c r="AI506" s="19"/>
      <c r="AJ506" s="19"/>
      <c r="AK506" s="19"/>
    </row>
    <row r="507" spans="1:37" ht="15.75" thickBot="1" x14ac:dyDescent="0.3">
      <c r="A507" s="8"/>
      <c r="B507" s="56"/>
      <c r="C507" s="57"/>
      <c r="D507" s="57"/>
      <c r="E507" s="57"/>
      <c r="F507" s="57"/>
      <c r="G507" s="57"/>
      <c r="H507" s="57"/>
      <c r="I507" s="57"/>
      <c r="J507" s="57"/>
      <c r="K507" s="57"/>
      <c r="L507" s="57"/>
      <c r="M507" s="57"/>
      <c r="N507" s="57"/>
      <c r="O507" s="57"/>
      <c r="P507" s="57"/>
      <c r="Q507" s="57"/>
      <c r="R507" s="57"/>
      <c r="S507" s="57"/>
      <c r="T507" s="57"/>
      <c r="U507" s="57"/>
      <c r="V507" s="57"/>
      <c r="W507" s="57"/>
      <c r="X507" s="57"/>
      <c r="Y507" s="57"/>
      <c r="Z507" s="57"/>
      <c r="AA507" s="57"/>
      <c r="AB507" s="57"/>
      <c r="AC507" s="57"/>
      <c r="AD507" s="57"/>
      <c r="AE507" s="57"/>
      <c r="AF507" s="57"/>
      <c r="AG507" s="57"/>
      <c r="AH507" s="57"/>
      <c r="AI507" s="57"/>
      <c r="AJ507" s="57"/>
      <c r="AK507" s="58"/>
    </row>
    <row r="508" spans="1:37" ht="15.75" thickBot="1" x14ac:dyDescent="0.3">
      <c r="B508" s="73" t="s">
        <v>1097</v>
      </c>
      <c r="C508" s="9" t="s">
        <v>1098</v>
      </c>
      <c r="D508" s="11">
        <v>9.8000000000000007</v>
      </c>
      <c r="E508" s="9">
        <v>57</v>
      </c>
      <c r="F508" s="13">
        <f t="shared" ref="F508:F514" si="289">D508*E508</f>
        <v>558.6</v>
      </c>
      <c r="G508" s="10">
        <f t="shared" ref="G508:G514" si="290">H508/D508</f>
        <v>0.21673469387755101</v>
      </c>
      <c r="H508" s="10">
        <v>2.1240000000000001</v>
      </c>
      <c r="I508" s="12">
        <f t="shared" ref="I508:I514" si="291">G508*F508</f>
        <v>121.068</v>
      </c>
      <c r="J508" s="10">
        <v>0.35</v>
      </c>
      <c r="K508" s="10">
        <f t="shared" ref="K508:K514" si="292">L508/D508</f>
        <v>0.20173469387755102</v>
      </c>
      <c r="L508" s="10">
        <v>1.9770000000000001</v>
      </c>
      <c r="M508" s="12">
        <f t="shared" ref="M508:M514" si="293">K508*F508</f>
        <v>112.68900000000001</v>
      </c>
      <c r="N508" s="12" t="s">
        <v>1189</v>
      </c>
      <c r="O508" s="10"/>
      <c r="P508" s="10"/>
      <c r="Q508" s="12"/>
      <c r="R508" s="12">
        <f t="shared" ref="R508:R514" si="294">S508-M508</f>
        <v>6.0419999999999874</v>
      </c>
      <c r="S508" s="20">
        <v>118.73099999999999</v>
      </c>
      <c r="T508" s="20">
        <f t="shared" ref="T508:T514" si="295">Q508</f>
        <v>0</v>
      </c>
      <c r="U508" s="12">
        <v>271210</v>
      </c>
      <c r="V508" s="12" t="s">
        <v>1166</v>
      </c>
      <c r="W508" s="12"/>
      <c r="X508" s="12"/>
      <c r="Y508" s="32"/>
      <c r="Z508" s="32" t="s">
        <v>108</v>
      </c>
      <c r="AA508" s="32" t="s">
        <v>108</v>
      </c>
      <c r="AB508" s="32" t="s">
        <v>116</v>
      </c>
      <c r="AC508" s="32" t="s">
        <v>110</v>
      </c>
      <c r="AD508" s="32" t="s">
        <v>119</v>
      </c>
      <c r="AE508" s="32" t="s">
        <v>112</v>
      </c>
      <c r="AF508" s="32" t="s">
        <v>120</v>
      </c>
      <c r="AG508" s="32" t="s">
        <v>120</v>
      </c>
      <c r="AH508" s="32" t="s">
        <v>120</v>
      </c>
      <c r="AI508" s="32" t="s">
        <v>120</v>
      </c>
      <c r="AJ508" s="32" t="s">
        <v>120</v>
      </c>
      <c r="AK508" s="32" t="s">
        <v>120</v>
      </c>
    </row>
    <row r="509" spans="1:37" ht="15.75" thickBot="1" x14ac:dyDescent="0.3">
      <c r="B509" s="30"/>
      <c r="C509" s="9" t="s">
        <v>1099</v>
      </c>
      <c r="D509" s="11">
        <v>14.1</v>
      </c>
      <c r="E509" s="9">
        <v>43</v>
      </c>
      <c r="F509" s="13">
        <f t="shared" si="289"/>
        <v>606.29999999999995</v>
      </c>
      <c r="G509" s="10">
        <f t="shared" si="290"/>
        <v>0.11574468085106382</v>
      </c>
      <c r="H509" s="10">
        <v>1.6319999999999999</v>
      </c>
      <c r="I509" s="12">
        <f t="shared" si="291"/>
        <v>70.175999999999988</v>
      </c>
      <c r="J509" s="10">
        <v>0.35</v>
      </c>
      <c r="K509" s="10">
        <f t="shared" si="292"/>
        <v>0.11574468085106382</v>
      </c>
      <c r="L509" s="10">
        <v>1.6319999999999999</v>
      </c>
      <c r="M509" s="12">
        <f t="shared" si="293"/>
        <v>70.175999999999988</v>
      </c>
      <c r="N509" s="12" t="s">
        <v>1189</v>
      </c>
      <c r="O509" s="10"/>
      <c r="P509" s="10"/>
      <c r="Q509" s="12"/>
      <c r="R509" s="12">
        <f t="shared" si="294"/>
        <v>6.5360000000000156</v>
      </c>
      <c r="S509" s="20">
        <v>76.712000000000003</v>
      </c>
      <c r="T509" s="20">
        <f t="shared" si="295"/>
        <v>0</v>
      </c>
      <c r="U509" s="12">
        <v>271210</v>
      </c>
      <c r="V509" s="12" t="s">
        <v>1166</v>
      </c>
      <c r="W509" s="12"/>
      <c r="X509" s="12"/>
      <c r="Y509" s="33"/>
      <c r="Z509" s="33"/>
      <c r="AA509" s="33"/>
      <c r="AB509" s="33"/>
      <c r="AC509" s="33"/>
      <c r="AD509" s="33"/>
      <c r="AE509" s="33"/>
      <c r="AF509" s="33"/>
      <c r="AG509" s="33"/>
      <c r="AH509" s="33"/>
      <c r="AI509" s="33"/>
      <c r="AJ509" s="33"/>
      <c r="AK509" s="33"/>
    </row>
    <row r="510" spans="1:37" ht="15.75" thickBot="1" x14ac:dyDescent="0.3">
      <c r="B510" s="30"/>
      <c r="C510" s="9" t="s">
        <v>1100</v>
      </c>
      <c r="D510" s="11">
        <v>14.1</v>
      </c>
      <c r="E510" s="9">
        <v>53</v>
      </c>
      <c r="F510" s="13">
        <f t="shared" si="289"/>
        <v>747.3</v>
      </c>
      <c r="G510" s="10">
        <f t="shared" si="290"/>
        <v>0.13560283687943261</v>
      </c>
      <c r="H510" s="10">
        <v>1.9119999999999999</v>
      </c>
      <c r="I510" s="12">
        <f t="shared" si="291"/>
        <v>101.33599999999998</v>
      </c>
      <c r="J510" s="10">
        <v>0.35</v>
      </c>
      <c r="K510" s="10">
        <f t="shared" si="292"/>
        <v>9.1843971631205668E-2</v>
      </c>
      <c r="L510" s="10">
        <v>1.2949999999999999</v>
      </c>
      <c r="M510" s="12">
        <f t="shared" si="293"/>
        <v>68.634999999999991</v>
      </c>
      <c r="N510" s="12" t="s">
        <v>1189</v>
      </c>
      <c r="O510" s="10"/>
      <c r="P510" s="10"/>
      <c r="Q510" s="12"/>
      <c r="R510" s="12">
        <f t="shared" si="294"/>
        <v>8.0560000000000116</v>
      </c>
      <c r="S510" s="20">
        <v>76.691000000000003</v>
      </c>
      <c r="T510" s="20">
        <f t="shared" si="295"/>
        <v>0</v>
      </c>
      <c r="U510" s="12">
        <v>271210</v>
      </c>
      <c r="V510" s="12" t="s">
        <v>1166</v>
      </c>
      <c r="W510" s="12"/>
      <c r="X510" s="12"/>
      <c r="Y510" s="33"/>
      <c r="Z510" s="33"/>
      <c r="AA510" s="33"/>
      <c r="AB510" s="33"/>
      <c r="AC510" s="33"/>
      <c r="AD510" s="33"/>
      <c r="AE510" s="33"/>
      <c r="AF510" s="33"/>
      <c r="AG510" s="33"/>
      <c r="AH510" s="33"/>
      <c r="AI510" s="33"/>
      <c r="AJ510" s="33"/>
      <c r="AK510" s="33"/>
    </row>
    <row r="511" spans="1:37" ht="15.75" thickBot="1" x14ac:dyDescent="0.3">
      <c r="B511" s="30"/>
      <c r="C511" s="9" t="s">
        <v>1101</v>
      </c>
      <c r="D511" s="11">
        <v>15.9</v>
      </c>
      <c r="E511" s="9">
        <v>46</v>
      </c>
      <c r="F511" s="13">
        <f t="shared" si="289"/>
        <v>731.4</v>
      </c>
      <c r="G511" s="10">
        <f t="shared" si="290"/>
        <v>0.1811949685534591</v>
      </c>
      <c r="H511" s="10">
        <v>2.8809999999999998</v>
      </c>
      <c r="I511" s="12">
        <f t="shared" si="291"/>
        <v>132.52599999999998</v>
      </c>
      <c r="J511" s="10">
        <v>0.35</v>
      </c>
      <c r="K511" s="10">
        <f t="shared" si="292"/>
        <v>0.12270440251572327</v>
      </c>
      <c r="L511" s="10">
        <v>1.9510000000000001</v>
      </c>
      <c r="M511" s="12">
        <f t="shared" si="293"/>
        <v>89.745999999999995</v>
      </c>
      <c r="N511" s="12" t="s">
        <v>1189</v>
      </c>
      <c r="O511" s="10"/>
      <c r="P511" s="10"/>
      <c r="Q511" s="12"/>
      <c r="R511" s="12">
        <f t="shared" si="294"/>
        <v>7.8659999999999997</v>
      </c>
      <c r="S511" s="20">
        <v>97.611999999999995</v>
      </c>
      <c r="T511" s="20">
        <f t="shared" si="295"/>
        <v>0</v>
      </c>
      <c r="U511" s="12">
        <v>271210</v>
      </c>
      <c r="V511" s="12" t="s">
        <v>1166</v>
      </c>
      <c r="W511" s="12"/>
      <c r="X511" s="12"/>
      <c r="Y511" s="33"/>
      <c r="Z511" s="33"/>
      <c r="AA511" s="33"/>
      <c r="AB511" s="33"/>
      <c r="AC511" s="33"/>
      <c r="AD511" s="33"/>
      <c r="AE511" s="33"/>
      <c r="AF511" s="33"/>
      <c r="AG511" s="33"/>
      <c r="AH511" s="33"/>
      <c r="AI511" s="33"/>
      <c r="AJ511" s="33"/>
      <c r="AK511" s="33"/>
    </row>
    <row r="512" spans="1:37" ht="15.75" thickBot="1" x14ac:dyDescent="0.3">
      <c r="B512" s="30"/>
      <c r="C512" s="9" t="s">
        <v>1102</v>
      </c>
      <c r="D512" s="11">
        <v>15.8</v>
      </c>
      <c r="E512" s="9">
        <v>51</v>
      </c>
      <c r="F512" s="13">
        <f t="shared" si="289"/>
        <v>805.80000000000007</v>
      </c>
      <c r="G512" s="10">
        <f t="shared" si="290"/>
        <v>0.1541772151898734</v>
      </c>
      <c r="H512" s="10">
        <v>2.4359999999999999</v>
      </c>
      <c r="I512" s="12">
        <f t="shared" si="291"/>
        <v>124.236</v>
      </c>
      <c r="J512" s="10">
        <v>0.35</v>
      </c>
      <c r="K512" s="10">
        <f t="shared" si="292"/>
        <v>0.11664556962025316</v>
      </c>
      <c r="L512" s="10">
        <v>1.843</v>
      </c>
      <c r="M512" s="12">
        <f t="shared" si="293"/>
        <v>93.993000000000009</v>
      </c>
      <c r="N512" s="12" t="s">
        <v>1189</v>
      </c>
      <c r="O512" s="10"/>
      <c r="P512" s="10"/>
      <c r="Q512" s="12"/>
      <c r="R512" s="12">
        <f t="shared" si="294"/>
        <v>8.6699999999999875</v>
      </c>
      <c r="S512" s="20">
        <v>102.663</v>
      </c>
      <c r="T512" s="20">
        <f t="shared" si="295"/>
        <v>0</v>
      </c>
      <c r="U512" s="12">
        <v>271210</v>
      </c>
      <c r="V512" s="12" t="s">
        <v>1166</v>
      </c>
      <c r="W512" s="12"/>
      <c r="X512" s="12"/>
      <c r="Y512" s="33"/>
      <c r="Z512" s="33"/>
      <c r="AA512" s="33"/>
      <c r="AB512" s="33"/>
      <c r="AC512" s="33"/>
      <c r="AD512" s="33"/>
      <c r="AE512" s="33"/>
      <c r="AF512" s="33"/>
      <c r="AG512" s="33"/>
      <c r="AH512" s="33"/>
      <c r="AI512" s="33"/>
      <c r="AJ512" s="33"/>
      <c r="AK512" s="33"/>
    </row>
    <row r="513" spans="1:37" ht="15.75" thickBot="1" x14ac:dyDescent="0.3">
      <c r="B513" s="30"/>
      <c r="C513" s="9" t="s">
        <v>1103</v>
      </c>
      <c r="D513" s="11">
        <v>17.399999999999999</v>
      </c>
      <c r="E513" s="9">
        <v>51</v>
      </c>
      <c r="F513" s="13">
        <f t="shared" si="289"/>
        <v>887.4</v>
      </c>
      <c r="G513" s="10">
        <f t="shared" si="290"/>
        <v>0.25517241379310351</v>
      </c>
      <c r="H513" s="10">
        <v>4.4400000000000004</v>
      </c>
      <c r="I513" s="12">
        <f t="shared" si="291"/>
        <v>226.44000000000005</v>
      </c>
      <c r="J513" s="10">
        <v>0.35</v>
      </c>
      <c r="K513" s="10">
        <f t="shared" si="292"/>
        <v>0.16827586206896553</v>
      </c>
      <c r="L513" s="10">
        <v>2.9279999999999999</v>
      </c>
      <c r="M513" s="12">
        <f t="shared" si="293"/>
        <v>149.328</v>
      </c>
      <c r="N513" s="12" t="s">
        <v>1189</v>
      </c>
      <c r="O513" s="10"/>
      <c r="P513" s="10"/>
      <c r="Q513" s="12"/>
      <c r="R513" s="12">
        <f t="shared" si="294"/>
        <v>9.5879999999999939</v>
      </c>
      <c r="S513" s="20">
        <v>158.916</v>
      </c>
      <c r="T513" s="20">
        <f t="shared" si="295"/>
        <v>0</v>
      </c>
      <c r="U513" s="12">
        <v>271210</v>
      </c>
      <c r="V513" s="12" t="s">
        <v>1166</v>
      </c>
      <c r="W513" s="12"/>
      <c r="X513" s="12"/>
      <c r="Y513" s="33"/>
      <c r="Z513" s="33"/>
      <c r="AA513" s="33"/>
      <c r="AB513" s="33"/>
      <c r="AC513" s="33"/>
      <c r="AD513" s="33"/>
      <c r="AE513" s="33"/>
      <c r="AF513" s="33"/>
      <c r="AG513" s="33"/>
      <c r="AH513" s="33"/>
      <c r="AI513" s="33"/>
      <c r="AJ513" s="33"/>
      <c r="AK513" s="33"/>
    </row>
    <row r="514" spans="1:37" ht="15.75" thickBot="1" x14ac:dyDescent="0.3">
      <c r="B514" s="31"/>
      <c r="C514" s="9" t="s">
        <v>1104</v>
      </c>
      <c r="D514" s="11">
        <v>9.1</v>
      </c>
      <c r="E514" s="9">
        <v>59</v>
      </c>
      <c r="F514" s="13">
        <f t="shared" si="289"/>
        <v>536.9</v>
      </c>
      <c r="G514" s="10">
        <f t="shared" si="290"/>
        <v>0.2141758241758242</v>
      </c>
      <c r="H514" s="10">
        <v>1.9490000000000001</v>
      </c>
      <c r="I514" s="12">
        <f t="shared" si="291"/>
        <v>114.99100000000001</v>
      </c>
      <c r="J514" s="10">
        <v>0.35</v>
      </c>
      <c r="K514" s="10">
        <f t="shared" si="292"/>
        <v>0.19285714285714287</v>
      </c>
      <c r="L514" s="10">
        <v>1.7549999999999999</v>
      </c>
      <c r="M514" s="12">
        <f t="shared" si="293"/>
        <v>103.545</v>
      </c>
      <c r="N514" s="12" t="s">
        <v>1189</v>
      </c>
      <c r="O514" s="10"/>
      <c r="P514" s="10"/>
      <c r="Q514" s="12"/>
      <c r="R514" s="12">
        <f t="shared" si="294"/>
        <v>5.840999999999994</v>
      </c>
      <c r="S514" s="20">
        <v>109.386</v>
      </c>
      <c r="T514" s="20">
        <f t="shared" si="295"/>
        <v>0</v>
      </c>
      <c r="U514" s="12">
        <v>271210</v>
      </c>
      <c r="V514" s="12" t="s">
        <v>1166</v>
      </c>
      <c r="W514" s="12"/>
      <c r="X514" s="12"/>
      <c r="Y514" s="34"/>
      <c r="Z514" s="34"/>
      <c r="AA514" s="34"/>
      <c r="AB514" s="34"/>
      <c r="AC514" s="34"/>
      <c r="AD514" s="34"/>
      <c r="AE514" s="34"/>
      <c r="AF514" s="34"/>
      <c r="AG514" s="34"/>
      <c r="AH514" s="34"/>
      <c r="AI514" s="34"/>
      <c r="AJ514" s="34"/>
      <c r="AK514" s="34"/>
    </row>
    <row r="515" spans="1:37" ht="15.75" thickBot="1" x14ac:dyDescent="0.3">
      <c r="A515" s="8"/>
      <c r="B515" s="18" t="s">
        <v>32</v>
      </c>
      <c r="C515" s="14" t="s">
        <v>1097</v>
      </c>
      <c r="D515" s="14"/>
      <c r="E515" s="14">
        <f>SUM(E508:E514)</f>
        <v>360</v>
      </c>
      <c r="F515" s="15">
        <f>SUM(F508:F514)</f>
        <v>4873.7</v>
      </c>
      <c r="G515" s="16"/>
      <c r="H515" s="16"/>
      <c r="I515" s="15">
        <f>SUM(I508:I514)</f>
        <v>890.77299999999991</v>
      </c>
      <c r="J515" s="16"/>
      <c r="K515" s="16"/>
      <c r="L515" s="16"/>
      <c r="M515" s="15">
        <f>SUM(M508:M514)</f>
        <v>688.11199999999997</v>
      </c>
      <c r="N515" s="15"/>
      <c r="O515" s="16"/>
      <c r="P515" s="16"/>
      <c r="Q515" s="15"/>
      <c r="R515" s="15">
        <f t="shared" ref="R515:T515" si="296">SUM(R508:R514)</f>
        <v>52.59899999999999</v>
      </c>
      <c r="S515" s="15">
        <f t="shared" si="296"/>
        <v>740.71100000000001</v>
      </c>
      <c r="T515" s="15">
        <f t="shared" si="296"/>
        <v>0</v>
      </c>
      <c r="U515" s="15"/>
      <c r="V515" s="15"/>
      <c r="W515" s="15"/>
      <c r="X515" s="15"/>
      <c r="Y515" s="19"/>
      <c r="Z515" s="19"/>
      <c r="AA515" s="19"/>
      <c r="AB515" s="19"/>
      <c r="AC515" s="19"/>
      <c r="AD515" s="19"/>
      <c r="AE515" s="19"/>
      <c r="AF515" s="19"/>
      <c r="AG515" s="19"/>
      <c r="AH515" s="19"/>
      <c r="AI515" s="19"/>
      <c r="AJ515" s="19"/>
      <c r="AK515" s="19"/>
    </row>
    <row r="516" spans="1:37" ht="15.75" thickBot="1" x14ac:dyDescent="0.3">
      <c r="A516" s="8"/>
      <c r="B516" s="56"/>
      <c r="C516" s="57"/>
      <c r="D516" s="57"/>
      <c r="E516" s="57"/>
      <c r="F516" s="57"/>
      <c r="G516" s="57"/>
      <c r="H516" s="57"/>
      <c r="I516" s="57"/>
      <c r="J516" s="57"/>
      <c r="K516" s="57"/>
      <c r="L516" s="57"/>
      <c r="M516" s="57"/>
      <c r="N516" s="57"/>
      <c r="O516" s="57"/>
      <c r="P516" s="57"/>
      <c r="Q516" s="57"/>
      <c r="R516" s="57"/>
      <c r="S516" s="57"/>
      <c r="T516" s="57"/>
      <c r="U516" s="57"/>
      <c r="V516" s="57"/>
      <c r="W516" s="57"/>
      <c r="X516" s="57"/>
      <c r="Y516" s="57"/>
      <c r="Z516" s="57"/>
      <c r="AA516" s="57"/>
      <c r="AB516" s="57"/>
      <c r="AC516" s="57"/>
      <c r="AD516" s="57"/>
      <c r="AE516" s="57"/>
      <c r="AF516" s="57"/>
      <c r="AG516" s="57"/>
      <c r="AH516" s="57"/>
      <c r="AI516" s="57"/>
      <c r="AJ516" s="57"/>
      <c r="AK516" s="58"/>
    </row>
    <row r="517" spans="1:37" ht="15.75" thickBot="1" x14ac:dyDescent="0.3">
      <c r="B517" s="73" t="s">
        <v>1105</v>
      </c>
      <c r="C517" s="9" t="s">
        <v>1106</v>
      </c>
      <c r="D517" s="11">
        <v>9.6</v>
      </c>
      <c r="E517" s="9">
        <v>42</v>
      </c>
      <c r="F517" s="13">
        <f t="shared" ref="F517:F523" si="297">D517*E517</f>
        <v>403.2</v>
      </c>
      <c r="G517" s="10">
        <f t="shared" ref="G517:G523" si="298">H517/D517</f>
        <v>0.12270833333333334</v>
      </c>
      <c r="H517" s="10">
        <v>1.1779999999999999</v>
      </c>
      <c r="I517" s="12">
        <f t="shared" ref="I517:I523" si="299">G517*F517</f>
        <v>49.475999999999999</v>
      </c>
      <c r="J517" s="10">
        <v>0.95</v>
      </c>
      <c r="K517" s="10">
        <f t="shared" ref="K517:K523" si="300">L517/D517</f>
        <v>0.1209375</v>
      </c>
      <c r="L517" s="10">
        <v>1.161</v>
      </c>
      <c r="M517" s="12">
        <f t="shared" ref="M517:M523" si="301">K517*F517</f>
        <v>48.762</v>
      </c>
      <c r="N517" s="12" t="s">
        <v>1189</v>
      </c>
      <c r="O517" s="10"/>
      <c r="P517" s="10"/>
      <c r="Q517" s="12"/>
      <c r="R517" s="12">
        <f t="shared" ref="R517" si="302">S517-M517</f>
        <v>4.3680000000000021</v>
      </c>
      <c r="S517" s="20">
        <v>53.13</v>
      </c>
      <c r="T517" s="20">
        <f t="shared" ref="T517:T523" si="303">Q517</f>
        <v>0</v>
      </c>
      <c r="U517" s="12">
        <v>272510</v>
      </c>
      <c r="V517" s="12">
        <v>272520</v>
      </c>
      <c r="W517" s="12"/>
      <c r="X517" s="12"/>
      <c r="Y517" s="32"/>
      <c r="Z517" s="32" t="s">
        <v>108</v>
      </c>
      <c r="AA517" s="32" t="s">
        <v>107</v>
      </c>
      <c r="AB517" s="32" t="s">
        <v>116</v>
      </c>
      <c r="AC517" s="32" t="s">
        <v>117</v>
      </c>
      <c r="AD517" s="32" t="s">
        <v>119</v>
      </c>
      <c r="AE517" s="32" t="s">
        <v>117</v>
      </c>
      <c r="AF517" s="32" t="s">
        <v>120</v>
      </c>
      <c r="AG517" s="32" t="s">
        <v>120</v>
      </c>
      <c r="AH517" s="32" t="s">
        <v>120</v>
      </c>
      <c r="AI517" s="32" t="s">
        <v>120</v>
      </c>
      <c r="AJ517" s="32" t="s">
        <v>120</v>
      </c>
      <c r="AK517" s="32" t="s">
        <v>120</v>
      </c>
    </row>
    <row r="518" spans="1:37" ht="15.75" thickBot="1" x14ac:dyDescent="0.3">
      <c r="B518" s="30"/>
      <c r="C518" s="9" t="s">
        <v>1107</v>
      </c>
      <c r="D518" s="11">
        <v>9.3000000000000007</v>
      </c>
      <c r="E518" s="9">
        <v>38</v>
      </c>
      <c r="F518" s="13">
        <f t="shared" si="297"/>
        <v>353.40000000000003</v>
      </c>
      <c r="G518" s="10">
        <f t="shared" si="298"/>
        <v>0.12623655913978493</v>
      </c>
      <c r="H518" s="10">
        <v>1.1739999999999999</v>
      </c>
      <c r="I518" s="12">
        <f t="shared" si="299"/>
        <v>44.612000000000002</v>
      </c>
      <c r="J518" s="10">
        <v>0.95</v>
      </c>
      <c r="K518" s="10">
        <f t="shared" si="300"/>
        <v>0.11462365591397849</v>
      </c>
      <c r="L518" s="10">
        <v>1.0660000000000001</v>
      </c>
      <c r="M518" s="12">
        <f t="shared" si="301"/>
        <v>40.508000000000003</v>
      </c>
      <c r="N518" s="12" t="s">
        <v>1189</v>
      </c>
      <c r="O518" s="10"/>
      <c r="P518" s="10"/>
      <c r="Q518" s="12"/>
      <c r="R518" s="12">
        <f t="shared" ref="R518:R523" si="304">S518-M518</f>
        <v>3.7999999999999972</v>
      </c>
      <c r="S518" s="20">
        <v>44.308</v>
      </c>
      <c r="T518" s="20">
        <f t="shared" si="303"/>
        <v>0</v>
      </c>
      <c r="U518" s="12">
        <v>272510</v>
      </c>
      <c r="V518" s="12">
        <v>272520</v>
      </c>
      <c r="W518" s="12"/>
      <c r="X518" s="12"/>
      <c r="Y518" s="33"/>
      <c r="Z518" s="33"/>
      <c r="AA518" s="33"/>
      <c r="AB518" s="33"/>
      <c r="AC518" s="33"/>
      <c r="AD518" s="33"/>
      <c r="AE518" s="33"/>
      <c r="AF518" s="33"/>
      <c r="AG518" s="33"/>
      <c r="AH518" s="33"/>
      <c r="AI518" s="33"/>
      <c r="AJ518" s="33"/>
      <c r="AK518" s="33"/>
    </row>
    <row r="519" spans="1:37" ht="15.75" thickBot="1" x14ac:dyDescent="0.3">
      <c r="B519" s="30"/>
      <c r="C519" s="9" t="s">
        <v>1108</v>
      </c>
      <c r="D519" s="11">
        <v>9.6</v>
      </c>
      <c r="E519" s="9">
        <v>45</v>
      </c>
      <c r="F519" s="13">
        <f t="shared" si="297"/>
        <v>432</v>
      </c>
      <c r="G519" s="10">
        <f t="shared" si="298"/>
        <v>0.12906250000000002</v>
      </c>
      <c r="H519" s="10">
        <v>1.2390000000000001</v>
      </c>
      <c r="I519" s="12">
        <f t="shared" si="299"/>
        <v>55.75500000000001</v>
      </c>
      <c r="J519" s="10">
        <v>0.95</v>
      </c>
      <c r="K519" s="10">
        <f t="shared" si="300"/>
        <v>0.11020833333333334</v>
      </c>
      <c r="L519" s="10">
        <v>1.0580000000000001</v>
      </c>
      <c r="M519" s="12">
        <f t="shared" si="301"/>
        <v>47.61</v>
      </c>
      <c r="N519" s="12" t="s">
        <v>1189</v>
      </c>
      <c r="O519" s="10"/>
      <c r="P519" s="10"/>
      <c r="Q519" s="12"/>
      <c r="R519" s="12">
        <f t="shared" si="304"/>
        <v>4.68</v>
      </c>
      <c r="S519" s="20">
        <v>52.29</v>
      </c>
      <c r="T519" s="20">
        <f t="shared" si="303"/>
        <v>0</v>
      </c>
      <c r="U519" s="12">
        <v>272510</v>
      </c>
      <c r="V519" s="12">
        <v>272520</v>
      </c>
      <c r="W519" s="12"/>
      <c r="X519" s="12"/>
      <c r="Y519" s="33"/>
      <c r="Z519" s="33"/>
      <c r="AA519" s="33"/>
      <c r="AB519" s="33"/>
      <c r="AC519" s="33"/>
      <c r="AD519" s="33"/>
      <c r="AE519" s="33"/>
      <c r="AF519" s="33"/>
      <c r="AG519" s="33"/>
      <c r="AH519" s="33"/>
      <c r="AI519" s="33"/>
      <c r="AJ519" s="33"/>
      <c r="AK519" s="33"/>
    </row>
    <row r="520" spans="1:37" ht="15.75" thickBot="1" x14ac:dyDescent="0.3">
      <c r="B520" s="30"/>
      <c r="C520" s="9" t="s">
        <v>1109</v>
      </c>
      <c r="D520" s="11">
        <v>9.1</v>
      </c>
      <c r="E520" s="9">
        <v>70</v>
      </c>
      <c r="F520" s="13">
        <f t="shared" si="297"/>
        <v>637</v>
      </c>
      <c r="G520" s="10">
        <f t="shared" si="298"/>
        <v>6.5274725274725276E-2</v>
      </c>
      <c r="H520" s="10">
        <v>0.59399999999999997</v>
      </c>
      <c r="I520" s="12">
        <f t="shared" si="299"/>
        <v>41.58</v>
      </c>
      <c r="J520" s="10">
        <v>0.95</v>
      </c>
      <c r="K520" s="10">
        <f t="shared" si="300"/>
        <v>6.5274725274725276E-2</v>
      </c>
      <c r="L520" s="10">
        <v>0.59399999999999997</v>
      </c>
      <c r="M520" s="12">
        <f t="shared" si="301"/>
        <v>41.58</v>
      </c>
      <c r="N520" s="12" t="s">
        <v>1189</v>
      </c>
      <c r="O520" s="10"/>
      <c r="P520" s="10"/>
      <c r="Q520" s="12"/>
      <c r="R520" s="12">
        <f t="shared" si="304"/>
        <v>6.8599999999999994</v>
      </c>
      <c r="S520" s="20">
        <v>48.44</v>
      </c>
      <c r="T520" s="20">
        <f t="shared" si="303"/>
        <v>0</v>
      </c>
      <c r="U520" s="12">
        <v>272510</v>
      </c>
      <c r="V520" s="12">
        <v>272520</v>
      </c>
      <c r="W520" s="12"/>
      <c r="X520" s="12"/>
      <c r="Y520" s="33"/>
      <c r="Z520" s="33"/>
      <c r="AA520" s="33"/>
      <c r="AB520" s="33"/>
      <c r="AC520" s="33"/>
      <c r="AD520" s="33"/>
      <c r="AE520" s="33"/>
      <c r="AF520" s="33"/>
      <c r="AG520" s="33"/>
      <c r="AH520" s="33"/>
      <c r="AI520" s="33"/>
      <c r="AJ520" s="33"/>
      <c r="AK520" s="33"/>
    </row>
    <row r="521" spans="1:37" ht="15.75" thickBot="1" x14ac:dyDescent="0.3">
      <c r="B521" s="30"/>
      <c r="C521" s="9" t="s">
        <v>1110</v>
      </c>
      <c r="D521" s="11">
        <v>16.2</v>
      </c>
      <c r="E521" s="9">
        <v>39</v>
      </c>
      <c r="F521" s="13">
        <f t="shared" si="297"/>
        <v>631.79999999999995</v>
      </c>
      <c r="G521" s="10">
        <f t="shared" si="298"/>
        <v>0.11438271604938272</v>
      </c>
      <c r="H521" s="10">
        <v>1.853</v>
      </c>
      <c r="I521" s="12">
        <f t="shared" si="299"/>
        <v>72.266999999999996</v>
      </c>
      <c r="J521" s="10">
        <v>0.95</v>
      </c>
      <c r="K521" s="10">
        <f t="shared" si="300"/>
        <v>7.549382716049384E-2</v>
      </c>
      <c r="L521" s="10">
        <v>1.2230000000000001</v>
      </c>
      <c r="M521" s="12">
        <f t="shared" si="301"/>
        <v>47.697000000000003</v>
      </c>
      <c r="N521" s="12" t="s">
        <v>1189</v>
      </c>
      <c r="O521" s="10"/>
      <c r="P521" s="10"/>
      <c r="Q521" s="12"/>
      <c r="R521" s="12">
        <f t="shared" si="304"/>
        <v>6.8249999999999957</v>
      </c>
      <c r="S521" s="20">
        <v>54.521999999999998</v>
      </c>
      <c r="T521" s="20">
        <f t="shared" si="303"/>
        <v>0</v>
      </c>
      <c r="U521" s="12">
        <v>272510</v>
      </c>
      <c r="V521" s="12">
        <v>272520</v>
      </c>
      <c r="W521" s="12"/>
      <c r="X521" s="12"/>
      <c r="Y521" s="33"/>
      <c r="Z521" s="33"/>
      <c r="AA521" s="33"/>
      <c r="AB521" s="33"/>
      <c r="AC521" s="33"/>
      <c r="AD521" s="33"/>
      <c r="AE521" s="33"/>
      <c r="AF521" s="33"/>
      <c r="AG521" s="33"/>
      <c r="AH521" s="33"/>
      <c r="AI521" s="33"/>
      <c r="AJ521" s="33"/>
      <c r="AK521" s="33"/>
    </row>
    <row r="522" spans="1:37" ht="15.75" thickBot="1" x14ac:dyDescent="0.3">
      <c r="B522" s="30"/>
      <c r="C522" s="9" t="s">
        <v>1111</v>
      </c>
      <c r="D522" s="11">
        <v>16.3</v>
      </c>
      <c r="E522" s="9">
        <v>47</v>
      </c>
      <c r="F522" s="13">
        <f t="shared" si="297"/>
        <v>766.1</v>
      </c>
      <c r="G522" s="10">
        <f t="shared" si="298"/>
        <v>9.5337423312883432E-2</v>
      </c>
      <c r="H522" s="10">
        <v>1.554</v>
      </c>
      <c r="I522" s="12">
        <f t="shared" si="299"/>
        <v>73.037999999999997</v>
      </c>
      <c r="J522" s="10">
        <v>0.95</v>
      </c>
      <c r="K522" s="10">
        <f t="shared" si="300"/>
        <v>6.4110429447852751E-2</v>
      </c>
      <c r="L522" s="10">
        <v>1.0449999999999999</v>
      </c>
      <c r="M522" s="12">
        <f t="shared" si="301"/>
        <v>49.114999999999995</v>
      </c>
      <c r="N522" s="12" t="s">
        <v>1189</v>
      </c>
      <c r="O522" s="10"/>
      <c r="P522" s="10"/>
      <c r="Q522" s="12"/>
      <c r="R522" s="12">
        <f t="shared" si="304"/>
        <v>8.2250000000000085</v>
      </c>
      <c r="S522" s="20">
        <v>57.34</v>
      </c>
      <c r="T522" s="20">
        <f t="shared" si="303"/>
        <v>0</v>
      </c>
      <c r="U522" s="12">
        <v>272510</v>
      </c>
      <c r="V522" s="12">
        <v>272520</v>
      </c>
      <c r="W522" s="12"/>
      <c r="X522" s="12"/>
      <c r="Y522" s="33"/>
      <c r="Z522" s="33"/>
      <c r="AA522" s="33"/>
      <c r="AB522" s="33"/>
      <c r="AC522" s="33"/>
      <c r="AD522" s="33"/>
      <c r="AE522" s="33"/>
      <c r="AF522" s="33"/>
      <c r="AG522" s="33"/>
      <c r="AH522" s="33"/>
      <c r="AI522" s="33"/>
      <c r="AJ522" s="33"/>
      <c r="AK522" s="33"/>
    </row>
    <row r="523" spans="1:37" ht="15.75" thickBot="1" x14ac:dyDescent="0.3">
      <c r="B523" s="31"/>
      <c r="C523" s="9" t="s">
        <v>1112</v>
      </c>
      <c r="D523" s="11">
        <v>23.6</v>
      </c>
      <c r="E523" s="9">
        <v>42</v>
      </c>
      <c r="F523" s="13">
        <f t="shared" si="297"/>
        <v>991.2</v>
      </c>
      <c r="G523" s="10">
        <f t="shared" si="298"/>
        <v>0.1880508474576271</v>
      </c>
      <c r="H523" s="10">
        <v>4.4379999999999997</v>
      </c>
      <c r="I523" s="12">
        <f t="shared" si="299"/>
        <v>186.39599999999999</v>
      </c>
      <c r="J523" s="10">
        <v>0.95</v>
      </c>
      <c r="K523" s="10">
        <f t="shared" si="300"/>
        <v>2.2118644067796608E-2</v>
      </c>
      <c r="L523" s="10">
        <v>0.52200000000000002</v>
      </c>
      <c r="M523" s="12">
        <f t="shared" si="301"/>
        <v>21.923999999999999</v>
      </c>
      <c r="N523" s="12" t="s">
        <v>1189</v>
      </c>
      <c r="O523" s="10"/>
      <c r="P523" s="10"/>
      <c r="Q523" s="12"/>
      <c r="R523" s="12">
        <f t="shared" si="304"/>
        <v>8.1900000000000013</v>
      </c>
      <c r="S523" s="20">
        <v>30.114000000000001</v>
      </c>
      <c r="T523" s="20">
        <f t="shared" si="303"/>
        <v>0</v>
      </c>
      <c r="U523" s="12">
        <v>272510</v>
      </c>
      <c r="V523" s="12">
        <v>272520</v>
      </c>
      <c r="W523" s="12"/>
      <c r="X523" s="12"/>
      <c r="Y523" s="34"/>
      <c r="Z523" s="34"/>
      <c r="AA523" s="34"/>
      <c r="AB523" s="34"/>
      <c r="AC523" s="34"/>
      <c r="AD523" s="34"/>
      <c r="AE523" s="34"/>
      <c r="AF523" s="34"/>
      <c r="AG523" s="34"/>
      <c r="AH523" s="34"/>
      <c r="AI523" s="34"/>
      <c r="AJ523" s="34"/>
      <c r="AK523" s="34"/>
    </row>
    <row r="524" spans="1:37" ht="15.75" thickBot="1" x14ac:dyDescent="0.3">
      <c r="A524" s="8"/>
      <c r="B524" s="18" t="s">
        <v>32</v>
      </c>
      <c r="C524" s="14" t="s">
        <v>1105</v>
      </c>
      <c r="D524" s="14"/>
      <c r="E524" s="14">
        <f>SUM(E517:E523)</f>
        <v>323</v>
      </c>
      <c r="F524" s="15">
        <f>SUM(F517:F523)</f>
        <v>4214.7</v>
      </c>
      <c r="G524" s="16"/>
      <c r="H524" s="16"/>
      <c r="I524" s="15">
        <f>SUM(I517:I523)</f>
        <v>523.12400000000002</v>
      </c>
      <c r="J524" s="16"/>
      <c r="K524" s="16"/>
      <c r="L524" s="16"/>
      <c r="M524" s="15">
        <f>SUM(M517:M523)</f>
        <v>297.19599999999997</v>
      </c>
      <c r="N524" s="15"/>
      <c r="O524" s="16"/>
      <c r="P524" s="16"/>
      <c r="Q524" s="15"/>
      <c r="R524" s="15">
        <f t="shared" ref="R524:T524" si="305">SUM(R517:R523)</f>
        <v>42.948000000000008</v>
      </c>
      <c r="S524" s="15">
        <f t="shared" si="305"/>
        <v>340.14399999999995</v>
      </c>
      <c r="T524" s="15">
        <f t="shared" si="305"/>
        <v>0</v>
      </c>
      <c r="U524" s="15"/>
      <c r="V524" s="15"/>
      <c r="W524" s="15"/>
      <c r="X524" s="15"/>
      <c r="Y524" s="19"/>
      <c r="Z524" s="19"/>
      <c r="AA524" s="19"/>
      <c r="AB524" s="19"/>
      <c r="AC524" s="19"/>
      <c r="AD524" s="19"/>
      <c r="AE524" s="19"/>
      <c r="AF524" s="19"/>
      <c r="AG524" s="19"/>
      <c r="AH524" s="19"/>
      <c r="AI524" s="19"/>
      <c r="AJ524" s="19"/>
      <c r="AK524" s="19"/>
    </row>
    <row r="525" spans="1:37" ht="15.75" thickBot="1" x14ac:dyDescent="0.3">
      <c r="A525" s="8"/>
      <c r="B525" s="56"/>
      <c r="C525" s="57"/>
      <c r="D525" s="57"/>
      <c r="E525" s="57"/>
      <c r="F525" s="57"/>
      <c r="G525" s="57"/>
      <c r="H525" s="57"/>
      <c r="I525" s="57"/>
      <c r="J525" s="57"/>
      <c r="K525" s="57"/>
      <c r="L525" s="57"/>
      <c r="M525" s="57"/>
      <c r="N525" s="57"/>
      <c r="O525" s="57"/>
      <c r="P525" s="57"/>
      <c r="Q525" s="57"/>
      <c r="R525" s="57"/>
      <c r="S525" s="57"/>
      <c r="T525" s="57"/>
      <c r="U525" s="57"/>
      <c r="V525" s="57"/>
      <c r="W525" s="57"/>
      <c r="X525" s="57"/>
      <c r="Y525" s="57"/>
      <c r="Z525" s="57"/>
      <c r="AA525" s="57"/>
      <c r="AB525" s="57"/>
      <c r="AC525" s="57"/>
      <c r="AD525" s="57"/>
      <c r="AE525" s="57"/>
      <c r="AF525" s="57"/>
      <c r="AG525" s="57"/>
      <c r="AH525" s="57"/>
      <c r="AI525" s="57"/>
      <c r="AJ525" s="57"/>
      <c r="AK525" s="58"/>
    </row>
    <row r="526" spans="1:37" ht="15.75" thickBot="1" x14ac:dyDescent="0.3">
      <c r="A526" s="8"/>
      <c r="B526" s="18" t="s">
        <v>106</v>
      </c>
      <c r="C526" s="14"/>
      <c r="D526" s="14"/>
      <c r="E526" s="15">
        <f>SUM(E20,E31,E39,E51,E63,E75,E85,E96,E100,E106,E111,E119,E127,E139,E149,E160,E169,E178,E191,E199,E209,E217,E223,E232,E244,E255,E265,E273,E280,E289,E300,E311,E320,E327,E337,E350,E357,E368,E380,E392,E401,E412,E424,E433,E443,E456,E467,E479,E490,E495,E506,E515,E524)</f>
        <v>19056</v>
      </c>
      <c r="F526" s="15">
        <f>SUM(F20,F31,F39,F51,F63,F75,F85,F96,F100,F106,F111,F119,F127,F139,F149,F160,F169,F178,F191,F199,F209,F217,F223,F232,F244,F255,F265,F273,F280,F289,F300,F311,F320,F327,F337,F350,F357,F368,F380,F392,F401,F412,F424,F433,F443,F456,F467,F479,F490,F495,F506,F515,F524)</f>
        <v>140683.57</v>
      </c>
      <c r="G526" s="16"/>
      <c r="H526" s="16"/>
      <c r="I526" s="15">
        <f>SUM(I20,I31,I39,I51,I63,I75,I85,I96,I100,I106,I111,I119,I127,I139,I149,I160,I169,I178,I191,I199,I209,I217,I223,I232,I244,I255,I265,I273,I280,I289,I300,I311,I320,I327,I337,I350,I357,I368,I380,I392,I401,I412,I424,I433,I443,I456,I467,I479,I490,I495,I506,I515,I524)</f>
        <v>24281.607577212333</v>
      </c>
      <c r="J526" s="16"/>
      <c r="K526" s="16"/>
      <c r="L526" s="16"/>
      <c r="M526" s="15">
        <f>SUM(M20,M31,M39,M51,M63,M75,M85,M96,M100,M106,M111,M119,M127,M139,M149,M160,M169,M178,M191,M199,M209,M217,M223,M232,M244,M255,M265,M273,M280,M289,M300,M311,M320,M327,M337,M350,M357,M368,M380,M392,M401,M412,M424,M433,M443,M456,M467,M479,M490,M495,M506,M515,M524)</f>
        <v>19396.847576129137</v>
      </c>
      <c r="N526" s="15"/>
      <c r="O526" s="16"/>
      <c r="P526" s="16"/>
      <c r="Q526" s="15">
        <f>SUM(Q20,Q31,Q39,Q51,Q63,Q75,Q85,Q96,Q100,Q106,Q111,Q119,Q127,Q139,Q149,Q160,Q169,Q178,Q191,Q199,Q209,Q217,Q223,Q232,Q244,Q255,Q265,Q273,Q280,Q289,Q300,Q311,Q320,Q327,Q337,Q350,Q357,Q368,Q380,Q392,Q401,Q412,Q424,Q433,Q443,Q456,Q467,Q479,Q490,Q495,Q506,Q515,Q524)</f>
        <v>301.52699999999999</v>
      </c>
      <c r="R526" s="15">
        <f>SUM(R20,R31,R39,R51,R63,R75,R85,R96,R100,R106,R111,R119,R127,R139,R149,R160,R169,R178,R191,R199,R209,R217,R223,R232,R244,R255,R265,R273,R280,R289,R300,R311,R320,R327,R337,R350,R357,R368,R380,R392,R401,R412,R424,R433,R443,R456,R467,R479,R490,R495,R506,R515,R524)</f>
        <v>1565.9473161868198</v>
      </c>
      <c r="S526" s="15">
        <f>SUM(S20,S31,S39,S51,S63,S75,S85,S96,S100,S106,S111,S119,S127,S139,S149,S160,S169,S178,S191,S199,S209,S217,S223,S232,S244,S255,S265,S273,S280,S289,S300,S311,S320,S327,S337,S350,S357,S368,S380,S392,S401,S412,S424,S433,S443,S456,S467,S479,S490,S495,S506,S515,S524)</f>
        <v>21032.54489231596</v>
      </c>
      <c r="T526" s="15">
        <f>SUM(T20,T31,T39,T51,T63,T75,T85,T96,T100,T106,T111,T119,T127,T139,T149,T160,T169,T178,T191,T199,T209,T217,T223,T232,T244,T255,T265,T273,T280,T289,T300,T311,T320,T327,T337,T350,T357,T368,T380,T392,T401,T412,T424,T433,T443,T456,T467,T479,T490,T495,T506,T515,T524)</f>
        <v>301.52699999999999</v>
      </c>
      <c r="U526" s="15"/>
      <c r="V526" s="15"/>
      <c r="W526" s="15"/>
      <c r="X526" s="15"/>
      <c r="Y526" s="19"/>
      <c r="Z526" s="19"/>
      <c r="AA526" s="19"/>
      <c r="AB526" s="19"/>
      <c r="AC526" s="19"/>
      <c r="AD526" s="19"/>
      <c r="AE526" s="19"/>
      <c r="AF526" s="19"/>
      <c r="AG526" s="19"/>
      <c r="AH526" s="19"/>
      <c r="AI526" s="19"/>
      <c r="AJ526" s="19"/>
      <c r="AK526" s="19"/>
    </row>
    <row r="527" spans="1:37" ht="15" customHeight="1" thickBot="1" x14ac:dyDescent="0.3">
      <c r="A527" s="8"/>
      <c r="B527" s="27" t="s">
        <v>1139</v>
      </c>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c r="AA527" s="27"/>
      <c r="AB527" s="27"/>
      <c r="AC527" s="27"/>
      <c r="AD527" s="27"/>
      <c r="AE527" s="27"/>
      <c r="AF527" s="27"/>
      <c r="AG527" s="27"/>
      <c r="AH527" s="27"/>
      <c r="AI527" s="27"/>
      <c r="AJ527" s="27"/>
      <c r="AK527" s="28"/>
    </row>
    <row r="528" spans="1:37" ht="15" customHeight="1" thickBot="1" x14ac:dyDescent="0.3">
      <c r="A528" s="8"/>
      <c r="B528" s="27" t="s">
        <v>1193</v>
      </c>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c r="AA528" s="27"/>
      <c r="AB528" s="27"/>
      <c r="AC528" s="27"/>
      <c r="AD528" s="27"/>
      <c r="AE528" s="27"/>
      <c r="AF528" s="27"/>
      <c r="AG528" s="27"/>
      <c r="AH528" s="27"/>
      <c r="AI528" s="27"/>
      <c r="AJ528" s="27"/>
      <c r="AK528" s="28"/>
    </row>
    <row r="529" spans="1:37" ht="15" customHeight="1" thickBot="1" x14ac:dyDescent="0.3">
      <c r="A529" s="8"/>
      <c r="B529" s="27" t="s">
        <v>1191</v>
      </c>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c r="AA529" s="27"/>
      <c r="AB529" s="27"/>
      <c r="AC529" s="27"/>
      <c r="AD529" s="27"/>
      <c r="AE529" s="27"/>
      <c r="AF529" s="27"/>
      <c r="AG529" s="27"/>
      <c r="AH529" s="27"/>
      <c r="AI529" s="27"/>
      <c r="AJ529" s="27"/>
      <c r="AK529" s="28"/>
    </row>
  </sheetData>
  <mergeCells count="835">
    <mergeCell ref="N9:N11"/>
    <mergeCell ref="R9:R11"/>
    <mergeCell ref="B529:AK529"/>
    <mergeCell ref="AF41:AF50"/>
    <mergeCell ref="AG22:AG30"/>
    <mergeCell ref="AH22:AH30"/>
    <mergeCell ref="AI22:AI30"/>
    <mergeCell ref="AJ22:AJ30"/>
    <mergeCell ref="AG41:AG50"/>
    <mergeCell ref="AH41:AH50"/>
    <mergeCell ref="AB41:AB50"/>
    <mergeCell ref="AC41:AC50"/>
    <mergeCell ref="AD41:AD50"/>
    <mergeCell ref="AC22:AC30"/>
    <mergeCell ref="AD22:AD30"/>
    <mergeCell ref="AI41:AI50"/>
    <mergeCell ref="AJ41:AJ50"/>
    <mergeCell ref="AK22:AK30"/>
    <mergeCell ref="AE22:AE30"/>
    <mergeCell ref="AF22:AF30"/>
    <mergeCell ref="AJ77:AJ84"/>
    <mergeCell ref="AK77:AK84"/>
    <mergeCell ref="B64:AK64"/>
    <mergeCell ref="B76:AK76"/>
    <mergeCell ref="B65:B74"/>
    <mergeCell ref="B77:B84"/>
    <mergeCell ref="B41:B50"/>
    <mergeCell ref="B53:B62"/>
    <mergeCell ref="AK41:AK50"/>
    <mergeCell ref="Y33:Y38"/>
    <mergeCell ref="Z33:Z38"/>
    <mergeCell ref="AA33:AA38"/>
    <mergeCell ref="AB33:AB38"/>
    <mergeCell ref="AC33:AC38"/>
    <mergeCell ref="AD33:AD38"/>
    <mergeCell ref="AE33:AE38"/>
    <mergeCell ref="AF33:AF38"/>
    <mergeCell ref="AG33:AG38"/>
    <mergeCell ref="AE41:AE50"/>
    <mergeCell ref="Y65:Y74"/>
    <mergeCell ref="Z65:Z74"/>
    <mergeCell ref="AA65:AA74"/>
    <mergeCell ref="AB65:AB74"/>
    <mergeCell ref="AC65:AC74"/>
    <mergeCell ref="AD65:AD74"/>
    <mergeCell ref="AK65:AK74"/>
    <mergeCell ref="AE65:AE74"/>
    <mergeCell ref="AF65:AF74"/>
    <mergeCell ref="AG65:AG74"/>
    <mergeCell ref="AH65:AH74"/>
    <mergeCell ref="AI65:AI74"/>
    <mergeCell ref="AJ65:AJ74"/>
    <mergeCell ref="Y87:Y95"/>
    <mergeCell ref="Z87:Z95"/>
    <mergeCell ref="AA87:AA95"/>
    <mergeCell ref="AB87:AB95"/>
    <mergeCell ref="AC87:AC95"/>
    <mergeCell ref="AD87:AD95"/>
    <mergeCell ref="AK87:AK95"/>
    <mergeCell ref="Y77:Y84"/>
    <mergeCell ref="Z77:Z84"/>
    <mergeCell ref="AA77:AA84"/>
    <mergeCell ref="AB77:AB84"/>
    <mergeCell ref="AC77:AC84"/>
    <mergeCell ref="AD77:AD84"/>
    <mergeCell ref="AE77:AE84"/>
    <mergeCell ref="AF77:AF84"/>
    <mergeCell ref="AG77:AG84"/>
    <mergeCell ref="AE87:AE95"/>
    <mergeCell ref="AF87:AF95"/>
    <mergeCell ref="AG87:AG95"/>
    <mergeCell ref="AH87:AH95"/>
    <mergeCell ref="AI87:AI95"/>
    <mergeCell ref="AJ87:AJ95"/>
    <mergeCell ref="AH77:AH84"/>
    <mergeCell ref="AI77:AI84"/>
    <mergeCell ref="B86:AK86"/>
    <mergeCell ref="B87:B95"/>
    <mergeCell ref="B107:AK107"/>
    <mergeCell ref="B102:B105"/>
    <mergeCell ref="AH102:AH105"/>
    <mergeCell ref="AI102:AI105"/>
    <mergeCell ref="AJ102:AJ105"/>
    <mergeCell ref="AK102:AK105"/>
    <mergeCell ref="Y98:Y99"/>
    <mergeCell ref="Z98:Z99"/>
    <mergeCell ref="AA98:AA99"/>
    <mergeCell ref="AB98:AB99"/>
    <mergeCell ref="AC98:AC99"/>
    <mergeCell ref="AD98:AD99"/>
    <mergeCell ref="B101:AK101"/>
    <mergeCell ref="AH98:AH99"/>
    <mergeCell ref="AI98:AI99"/>
    <mergeCell ref="AJ98:AJ99"/>
    <mergeCell ref="AK98:AK99"/>
    <mergeCell ref="Y102:Y105"/>
    <mergeCell ref="Z102:Z105"/>
    <mergeCell ref="AA102:AA105"/>
    <mergeCell ref="AB102:AB105"/>
    <mergeCell ref="AC102:AC105"/>
    <mergeCell ref="AD102:AD105"/>
    <mergeCell ref="AE102:AE105"/>
    <mergeCell ref="AF102:AF105"/>
    <mergeCell ref="AG102:AG105"/>
    <mergeCell ref="B120:AK120"/>
    <mergeCell ref="B113:B118"/>
    <mergeCell ref="AH113:AH118"/>
    <mergeCell ref="AI113:AI118"/>
    <mergeCell ref="AJ113:AJ118"/>
    <mergeCell ref="AK113:AK118"/>
    <mergeCell ref="Y108:Y110"/>
    <mergeCell ref="Z108:Z110"/>
    <mergeCell ref="AA108:AA110"/>
    <mergeCell ref="AB108:AB110"/>
    <mergeCell ref="AC108:AC110"/>
    <mergeCell ref="AD108:AD110"/>
    <mergeCell ref="B112:AK112"/>
    <mergeCell ref="B108:B110"/>
    <mergeCell ref="AK108:AK110"/>
    <mergeCell ref="AE108:AE110"/>
    <mergeCell ref="AF108:AF110"/>
    <mergeCell ref="AG108:AG110"/>
    <mergeCell ref="AH108:AH110"/>
    <mergeCell ref="AI108:AI110"/>
    <mergeCell ref="AJ108:AJ110"/>
    <mergeCell ref="Y113:Y118"/>
    <mergeCell ref="Z113:Z118"/>
    <mergeCell ref="AA113:AA118"/>
    <mergeCell ref="AB113:AB118"/>
    <mergeCell ref="AC113:AC118"/>
    <mergeCell ref="AD113:AD118"/>
    <mergeCell ref="AE113:AE118"/>
    <mergeCell ref="AF113:AF118"/>
    <mergeCell ref="AG113:AG118"/>
    <mergeCell ref="Y121:Y126"/>
    <mergeCell ref="Z121:Z126"/>
    <mergeCell ref="AA121:AA126"/>
    <mergeCell ref="AB121:AB126"/>
    <mergeCell ref="AC121:AC126"/>
    <mergeCell ref="AD121:AD126"/>
    <mergeCell ref="B128:AK128"/>
    <mergeCell ref="B121:B126"/>
    <mergeCell ref="AK121:AK126"/>
    <mergeCell ref="AE121:AE126"/>
    <mergeCell ref="AF121:AF126"/>
    <mergeCell ref="AG121:AG126"/>
    <mergeCell ref="AH121:AH126"/>
    <mergeCell ref="AI121:AI126"/>
    <mergeCell ref="AJ121:AJ126"/>
    <mergeCell ref="Y129:Y138"/>
    <mergeCell ref="Z129:Z138"/>
    <mergeCell ref="AA129:AA138"/>
    <mergeCell ref="AB129:AB138"/>
    <mergeCell ref="AC129:AC138"/>
    <mergeCell ref="B140:AK140"/>
    <mergeCell ref="AD129:AD138"/>
    <mergeCell ref="AE129:AE138"/>
    <mergeCell ref="AF129:AF138"/>
    <mergeCell ref="AG129:AG138"/>
    <mergeCell ref="B129:B138"/>
    <mergeCell ref="AH129:AH138"/>
    <mergeCell ref="AI129:AI138"/>
    <mergeCell ref="AJ129:AJ138"/>
    <mergeCell ref="AK129:AK138"/>
    <mergeCell ref="Y141:Y148"/>
    <mergeCell ref="Z141:Z148"/>
    <mergeCell ref="AA141:AA148"/>
    <mergeCell ref="AB141:AB148"/>
    <mergeCell ref="AC141:AC148"/>
    <mergeCell ref="AD141:AD148"/>
    <mergeCell ref="AE141:AE148"/>
    <mergeCell ref="AF141:AF148"/>
    <mergeCell ref="AD151:AD159"/>
    <mergeCell ref="AE151:AE159"/>
    <mergeCell ref="AF151:AF159"/>
    <mergeCell ref="B150:AK150"/>
    <mergeCell ref="B141:B148"/>
    <mergeCell ref="AG141:AG148"/>
    <mergeCell ref="AH141:AH148"/>
    <mergeCell ref="AI141:AI148"/>
    <mergeCell ref="AJ141:AJ148"/>
    <mergeCell ref="AK141:AK148"/>
    <mergeCell ref="AH162:AH168"/>
    <mergeCell ref="AI162:AI168"/>
    <mergeCell ref="AJ162:AJ168"/>
    <mergeCell ref="AK162:AK168"/>
    <mergeCell ref="Y151:Y159"/>
    <mergeCell ref="Z151:Z159"/>
    <mergeCell ref="AA151:AA159"/>
    <mergeCell ref="AB151:AB159"/>
    <mergeCell ref="AC151:AC159"/>
    <mergeCell ref="B161:AK161"/>
    <mergeCell ref="AJ151:AJ159"/>
    <mergeCell ref="AK151:AK159"/>
    <mergeCell ref="AG151:AG159"/>
    <mergeCell ref="AH151:AH159"/>
    <mergeCell ref="AI151:AI159"/>
    <mergeCell ref="B151:B159"/>
    <mergeCell ref="B162:B168"/>
    <mergeCell ref="Y171:Y177"/>
    <mergeCell ref="Z171:Z177"/>
    <mergeCell ref="AA171:AA177"/>
    <mergeCell ref="AB171:AB177"/>
    <mergeCell ref="AC171:AC177"/>
    <mergeCell ref="B179:AK179"/>
    <mergeCell ref="AJ171:AJ177"/>
    <mergeCell ref="AK171:AK177"/>
    <mergeCell ref="Y162:Y168"/>
    <mergeCell ref="Z162:Z168"/>
    <mergeCell ref="AA162:AA168"/>
    <mergeCell ref="AB162:AB168"/>
    <mergeCell ref="AC162:AC168"/>
    <mergeCell ref="AD162:AD168"/>
    <mergeCell ref="AE162:AE168"/>
    <mergeCell ref="AF162:AF168"/>
    <mergeCell ref="AD171:AD177"/>
    <mergeCell ref="AE171:AE177"/>
    <mergeCell ref="AF171:AF177"/>
    <mergeCell ref="AG171:AG177"/>
    <mergeCell ref="AH171:AH177"/>
    <mergeCell ref="AI171:AI177"/>
    <mergeCell ref="B170:AK170"/>
    <mergeCell ref="AG162:AG168"/>
    <mergeCell ref="Y180:Y190"/>
    <mergeCell ref="Z180:Z190"/>
    <mergeCell ref="AA180:AA190"/>
    <mergeCell ref="AB180:AB190"/>
    <mergeCell ref="AC180:AC190"/>
    <mergeCell ref="AD180:AD190"/>
    <mergeCell ref="AE180:AE190"/>
    <mergeCell ref="AF180:AF190"/>
    <mergeCell ref="B192:AK192"/>
    <mergeCell ref="AG180:AG190"/>
    <mergeCell ref="AH180:AH190"/>
    <mergeCell ref="AI180:AI190"/>
    <mergeCell ref="AJ180:AJ190"/>
    <mergeCell ref="AK180:AK190"/>
    <mergeCell ref="B180:B190"/>
    <mergeCell ref="AJ201:AJ208"/>
    <mergeCell ref="AK201:AK208"/>
    <mergeCell ref="Y193:Y198"/>
    <mergeCell ref="Z193:Z198"/>
    <mergeCell ref="AA193:AA198"/>
    <mergeCell ref="AB193:AB198"/>
    <mergeCell ref="AC193:AC198"/>
    <mergeCell ref="AD193:AD198"/>
    <mergeCell ref="AE193:AE198"/>
    <mergeCell ref="B200:AK200"/>
    <mergeCell ref="AF193:AF198"/>
    <mergeCell ref="AG193:AG198"/>
    <mergeCell ref="AH193:AH198"/>
    <mergeCell ref="AI193:AI198"/>
    <mergeCell ref="Y201:Y208"/>
    <mergeCell ref="AJ193:AJ198"/>
    <mergeCell ref="AK193:AK198"/>
    <mergeCell ref="B193:B198"/>
    <mergeCell ref="B201:B208"/>
    <mergeCell ref="AK219:AK222"/>
    <mergeCell ref="Y211:Y216"/>
    <mergeCell ref="Z211:Z216"/>
    <mergeCell ref="AA211:AA216"/>
    <mergeCell ref="AB211:AB216"/>
    <mergeCell ref="AC211:AC216"/>
    <mergeCell ref="AD211:AD216"/>
    <mergeCell ref="AK211:AK216"/>
    <mergeCell ref="Z201:Z208"/>
    <mergeCell ref="AA201:AA208"/>
    <mergeCell ref="AB201:AB208"/>
    <mergeCell ref="AC201:AC208"/>
    <mergeCell ref="AD201:AD208"/>
    <mergeCell ref="AE201:AE208"/>
    <mergeCell ref="AF201:AF208"/>
    <mergeCell ref="AG201:AG208"/>
    <mergeCell ref="AH201:AH208"/>
    <mergeCell ref="AE211:AE216"/>
    <mergeCell ref="AF211:AF216"/>
    <mergeCell ref="AG211:AG216"/>
    <mergeCell ref="AH211:AH216"/>
    <mergeCell ref="AI211:AI216"/>
    <mergeCell ref="AJ211:AJ216"/>
    <mergeCell ref="AI201:AI208"/>
    <mergeCell ref="AE219:AE222"/>
    <mergeCell ref="AF219:AF222"/>
    <mergeCell ref="AG219:AG222"/>
    <mergeCell ref="AE225:AE231"/>
    <mergeCell ref="AF225:AF231"/>
    <mergeCell ref="AG225:AG231"/>
    <mergeCell ref="AH225:AH231"/>
    <mergeCell ref="AI225:AI231"/>
    <mergeCell ref="AJ225:AJ231"/>
    <mergeCell ref="AH219:AH222"/>
    <mergeCell ref="AI219:AI222"/>
    <mergeCell ref="AJ219:AJ222"/>
    <mergeCell ref="AD246:AD254"/>
    <mergeCell ref="AH234:AH243"/>
    <mergeCell ref="AI234:AI243"/>
    <mergeCell ref="AC234:AC243"/>
    <mergeCell ref="AD234:AD243"/>
    <mergeCell ref="AE234:AE243"/>
    <mergeCell ref="AF234:AF243"/>
    <mergeCell ref="AG234:AG243"/>
    <mergeCell ref="AE246:AE254"/>
    <mergeCell ref="AF246:AF254"/>
    <mergeCell ref="AG246:AG254"/>
    <mergeCell ref="AH246:AH254"/>
    <mergeCell ref="B245:AK245"/>
    <mergeCell ref="AK246:AK254"/>
    <mergeCell ref="AI246:AI254"/>
    <mergeCell ref="AJ246:AJ254"/>
    <mergeCell ref="Y246:Y254"/>
    <mergeCell ref="Z246:Z254"/>
    <mergeCell ref="AA246:AA254"/>
    <mergeCell ref="AB246:AB254"/>
    <mergeCell ref="AC246:AC254"/>
    <mergeCell ref="AH275:AH279"/>
    <mergeCell ref="AI275:AI279"/>
    <mergeCell ref="AJ275:AJ279"/>
    <mergeCell ref="AK275:AK279"/>
    <mergeCell ref="Y267:Y272"/>
    <mergeCell ref="Z267:Z272"/>
    <mergeCell ref="AA267:AA272"/>
    <mergeCell ref="AB267:AB272"/>
    <mergeCell ref="AC267:AC272"/>
    <mergeCell ref="AD267:AD272"/>
    <mergeCell ref="AK267:AK272"/>
    <mergeCell ref="AE267:AE272"/>
    <mergeCell ref="AF267:AF272"/>
    <mergeCell ref="AG267:AG272"/>
    <mergeCell ref="AH267:AH272"/>
    <mergeCell ref="AI267:AI272"/>
    <mergeCell ref="AJ267:AJ272"/>
    <mergeCell ref="Y275:Y279"/>
    <mergeCell ref="Z275:Z279"/>
    <mergeCell ref="AA275:AA279"/>
    <mergeCell ref="AB275:AB279"/>
    <mergeCell ref="AC275:AC279"/>
    <mergeCell ref="AD275:AD279"/>
    <mergeCell ref="AE275:AE279"/>
    <mergeCell ref="AF275:AF279"/>
    <mergeCell ref="AG275:AG279"/>
    <mergeCell ref="AH291:AH299"/>
    <mergeCell ref="AI291:AI299"/>
    <mergeCell ref="AJ291:AJ299"/>
    <mergeCell ref="AK291:AK299"/>
    <mergeCell ref="Y282:Y288"/>
    <mergeCell ref="Z282:Z288"/>
    <mergeCell ref="AA282:AA288"/>
    <mergeCell ref="AB282:AB288"/>
    <mergeCell ref="AC282:AC288"/>
    <mergeCell ref="AD282:AD288"/>
    <mergeCell ref="AK282:AK288"/>
    <mergeCell ref="AE282:AE288"/>
    <mergeCell ref="AF282:AF288"/>
    <mergeCell ref="AG282:AG288"/>
    <mergeCell ref="AH282:AH288"/>
    <mergeCell ref="AI282:AI288"/>
    <mergeCell ref="AJ282:AJ288"/>
    <mergeCell ref="Y291:Y299"/>
    <mergeCell ref="Z291:Z299"/>
    <mergeCell ref="AA291:AA299"/>
    <mergeCell ref="AB291:AB299"/>
    <mergeCell ref="AC291:AC299"/>
    <mergeCell ref="B321:AK321"/>
    <mergeCell ref="AD291:AD299"/>
    <mergeCell ref="AE291:AE299"/>
    <mergeCell ref="AF291:AF299"/>
    <mergeCell ref="AG291:AG299"/>
    <mergeCell ref="AH313:AH319"/>
    <mergeCell ref="AI313:AI319"/>
    <mergeCell ref="AJ313:AJ319"/>
    <mergeCell ref="AK313:AK319"/>
    <mergeCell ref="Y302:Y310"/>
    <mergeCell ref="Z302:Z310"/>
    <mergeCell ref="AA302:AA310"/>
    <mergeCell ref="AB302:AB310"/>
    <mergeCell ref="AC302:AC310"/>
    <mergeCell ref="AD302:AD310"/>
    <mergeCell ref="B312:AK312"/>
    <mergeCell ref="AK302:AK310"/>
    <mergeCell ref="AE302:AE310"/>
    <mergeCell ref="AF302:AF310"/>
    <mergeCell ref="AG302:AG310"/>
    <mergeCell ref="AH302:AH310"/>
    <mergeCell ref="AI302:AI310"/>
    <mergeCell ref="AJ302:AJ310"/>
    <mergeCell ref="B313:B319"/>
    <mergeCell ref="Y313:Y319"/>
    <mergeCell ref="Z313:Z319"/>
    <mergeCell ref="AA313:AA319"/>
    <mergeCell ref="AB313:AB319"/>
    <mergeCell ref="AC313:AC319"/>
    <mergeCell ref="AD313:AD319"/>
    <mergeCell ref="AE313:AE319"/>
    <mergeCell ref="AF313:AF319"/>
    <mergeCell ref="AG313:AG319"/>
    <mergeCell ref="AD352:AD356"/>
    <mergeCell ref="AE352:AE356"/>
    <mergeCell ref="AF352:AF356"/>
    <mergeCell ref="AG352:AG356"/>
    <mergeCell ref="Y322:Y326"/>
    <mergeCell ref="Z322:Z326"/>
    <mergeCell ref="AA322:AA326"/>
    <mergeCell ref="AB322:AB326"/>
    <mergeCell ref="AC322:AC326"/>
    <mergeCell ref="AD322:AD326"/>
    <mergeCell ref="B328:AK328"/>
    <mergeCell ref="AK322:AK326"/>
    <mergeCell ref="AE322:AE326"/>
    <mergeCell ref="AF322:AF326"/>
    <mergeCell ref="AG322:AG326"/>
    <mergeCell ref="AH322:AH326"/>
    <mergeCell ref="AI322:AI326"/>
    <mergeCell ref="AJ322:AJ326"/>
    <mergeCell ref="AH382:AH391"/>
    <mergeCell ref="AI382:AI391"/>
    <mergeCell ref="AJ382:AJ391"/>
    <mergeCell ref="AK382:AK391"/>
    <mergeCell ref="AK370:AK379"/>
    <mergeCell ref="AJ359:AJ367"/>
    <mergeCell ref="AJ352:AJ356"/>
    <mergeCell ref="AK352:AK356"/>
    <mergeCell ref="AE339:AE349"/>
    <mergeCell ref="AF339:AF349"/>
    <mergeCell ref="AG339:AG349"/>
    <mergeCell ref="AH339:AH349"/>
    <mergeCell ref="AI339:AI349"/>
    <mergeCell ref="AJ339:AJ349"/>
    <mergeCell ref="AA370:AA379"/>
    <mergeCell ref="AB370:AB379"/>
    <mergeCell ref="AC370:AC379"/>
    <mergeCell ref="AD370:AD379"/>
    <mergeCell ref="AH370:AH379"/>
    <mergeCell ref="AI370:AI379"/>
    <mergeCell ref="AJ370:AJ379"/>
    <mergeCell ref="AE359:AE367"/>
    <mergeCell ref="AF359:AF367"/>
    <mergeCell ref="AG359:AG367"/>
    <mergeCell ref="AH359:AH367"/>
    <mergeCell ref="AI359:AI367"/>
    <mergeCell ref="Y382:Y391"/>
    <mergeCell ref="Z382:Z391"/>
    <mergeCell ref="AA382:AA391"/>
    <mergeCell ref="AB382:AB391"/>
    <mergeCell ref="AC382:AC391"/>
    <mergeCell ref="AD382:AD391"/>
    <mergeCell ref="AE382:AE391"/>
    <mergeCell ref="AF382:AF391"/>
    <mergeCell ref="AG382:AG391"/>
    <mergeCell ref="AA414:AA423"/>
    <mergeCell ref="AB414:AB423"/>
    <mergeCell ref="AC414:AC423"/>
    <mergeCell ref="AD414:AD423"/>
    <mergeCell ref="AH403:AH411"/>
    <mergeCell ref="AI403:AI411"/>
    <mergeCell ref="AJ403:AJ411"/>
    <mergeCell ref="AK403:AK411"/>
    <mergeCell ref="Y394:Y400"/>
    <mergeCell ref="Z394:Z400"/>
    <mergeCell ref="AA394:AA400"/>
    <mergeCell ref="AB394:AB400"/>
    <mergeCell ref="AC394:AC400"/>
    <mergeCell ref="AD394:AD400"/>
    <mergeCell ref="AK394:AK400"/>
    <mergeCell ref="AE394:AE400"/>
    <mergeCell ref="AF394:AF400"/>
    <mergeCell ref="AG394:AG400"/>
    <mergeCell ref="AH394:AH400"/>
    <mergeCell ref="AI394:AI400"/>
    <mergeCell ref="AJ394:AJ400"/>
    <mergeCell ref="AF426:AF432"/>
    <mergeCell ref="AG426:AG432"/>
    <mergeCell ref="AH426:AH432"/>
    <mergeCell ref="AI426:AI432"/>
    <mergeCell ref="AJ426:AJ432"/>
    <mergeCell ref="AK426:AK432"/>
    <mergeCell ref="AK414:AK423"/>
    <mergeCell ref="Y403:Y411"/>
    <mergeCell ref="Z403:Z411"/>
    <mergeCell ref="AA403:AA411"/>
    <mergeCell ref="AB403:AB411"/>
    <mergeCell ref="AC403:AC411"/>
    <mergeCell ref="AD403:AD411"/>
    <mergeCell ref="AE403:AE411"/>
    <mergeCell ref="AF403:AF411"/>
    <mergeCell ref="AG403:AG411"/>
    <mergeCell ref="AE414:AE423"/>
    <mergeCell ref="AF414:AF423"/>
    <mergeCell ref="AG414:AG423"/>
    <mergeCell ref="AH414:AH423"/>
    <mergeCell ref="AI414:AI423"/>
    <mergeCell ref="AJ414:AJ423"/>
    <mergeCell ref="Y414:Y423"/>
    <mergeCell ref="Z414:Z423"/>
    <mergeCell ref="AB445:AB455"/>
    <mergeCell ref="AC445:AC455"/>
    <mergeCell ref="AD445:AD455"/>
    <mergeCell ref="AE445:AE455"/>
    <mergeCell ref="Y426:Y432"/>
    <mergeCell ref="Z426:Z432"/>
    <mergeCell ref="AA426:AA432"/>
    <mergeCell ref="AB426:AB432"/>
    <mergeCell ref="AC426:AC432"/>
    <mergeCell ref="AD426:AD432"/>
    <mergeCell ref="AE426:AE432"/>
    <mergeCell ref="Y435:Y442"/>
    <mergeCell ref="Z435:Z442"/>
    <mergeCell ref="AA435:AA442"/>
    <mergeCell ref="AB435:AB442"/>
    <mergeCell ref="AC435:AC442"/>
    <mergeCell ref="AD435:AD442"/>
    <mergeCell ref="Y445:Y455"/>
    <mergeCell ref="Z445:Z455"/>
    <mergeCell ref="AA445:AA455"/>
    <mergeCell ref="AK435:AK442"/>
    <mergeCell ref="AE435:AE442"/>
    <mergeCell ref="AF435:AF442"/>
    <mergeCell ref="AG435:AG442"/>
    <mergeCell ref="AH435:AH442"/>
    <mergeCell ref="AI435:AI442"/>
    <mergeCell ref="AJ435:AJ442"/>
    <mergeCell ref="AF445:AF455"/>
    <mergeCell ref="AG445:AG455"/>
    <mergeCell ref="AH445:AH455"/>
    <mergeCell ref="AI445:AI455"/>
    <mergeCell ref="AJ445:AJ455"/>
    <mergeCell ref="AK445:AK455"/>
    <mergeCell ref="AJ469:AJ478"/>
    <mergeCell ref="AK469:AK478"/>
    <mergeCell ref="Y458:Y466"/>
    <mergeCell ref="Z458:Z466"/>
    <mergeCell ref="AA458:AA466"/>
    <mergeCell ref="AB458:AB466"/>
    <mergeCell ref="AC458:AC466"/>
    <mergeCell ref="AD458:AD466"/>
    <mergeCell ref="AK458:AK466"/>
    <mergeCell ref="AE458:AE466"/>
    <mergeCell ref="AF458:AF466"/>
    <mergeCell ref="AG458:AG466"/>
    <mergeCell ref="AH458:AH466"/>
    <mergeCell ref="AI458:AI466"/>
    <mergeCell ref="AJ458:AJ466"/>
    <mergeCell ref="AK481:AK489"/>
    <mergeCell ref="Y469:Y478"/>
    <mergeCell ref="Z469:Z478"/>
    <mergeCell ref="AA469:AA478"/>
    <mergeCell ref="AB469:AB478"/>
    <mergeCell ref="AC469:AC478"/>
    <mergeCell ref="AD469:AD478"/>
    <mergeCell ref="AE469:AE478"/>
    <mergeCell ref="AF469:AF478"/>
    <mergeCell ref="AG469:AG478"/>
    <mergeCell ref="AE481:AE489"/>
    <mergeCell ref="AF481:AF489"/>
    <mergeCell ref="AG481:AG489"/>
    <mergeCell ref="AH481:AH489"/>
    <mergeCell ref="AI481:AI489"/>
    <mergeCell ref="AJ481:AJ489"/>
    <mergeCell ref="Y481:Y489"/>
    <mergeCell ref="Z481:Z489"/>
    <mergeCell ref="AA481:AA489"/>
    <mergeCell ref="AB481:AB489"/>
    <mergeCell ref="AC481:AC489"/>
    <mergeCell ref="AD481:AD489"/>
    <mergeCell ref="AH469:AH478"/>
    <mergeCell ref="AI469:AI478"/>
    <mergeCell ref="Y497:Y505"/>
    <mergeCell ref="Z497:Z505"/>
    <mergeCell ref="AA497:AA505"/>
    <mergeCell ref="AB497:AB505"/>
    <mergeCell ref="AC497:AC505"/>
    <mergeCell ref="AD497:AD505"/>
    <mergeCell ref="B507:AK507"/>
    <mergeCell ref="AK497:AK505"/>
    <mergeCell ref="Y492:Y494"/>
    <mergeCell ref="Z492:Z494"/>
    <mergeCell ref="AA492:AA494"/>
    <mergeCell ref="AB492:AB494"/>
    <mergeCell ref="AC492:AC494"/>
    <mergeCell ref="AD492:AD494"/>
    <mergeCell ref="AE492:AE494"/>
    <mergeCell ref="AF492:AF494"/>
    <mergeCell ref="AG492:AG494"/>
    <mergeCell ref="AE497:AE505"/>
    <mergeCell ref="AF497:AF505"/>
    <mergeCell ref="AG497:AG505"/>
    <mergeCell ref="AH497:AH505"/>
    <mergeCell ref="AI497:AI505"/>
    <mergeCell ref="AJ497:AJ505"/>
    <mergeCell ref="AK517:AK523"/>
    <mergeCell ref="Y508:Y514"/>
    <mergeCell ref="Z508:Z514"/>
    <mergeCell ref="AA508:AA514"/>
    <mergeCell ref="AB508:AB514"/>
    <mergeCell ref="AC508:AC514"/>
    <mergeCell ref="AD508:AD514"/>
    <mergeCell ref="AE508:AE514"/>
    <mergeCell ref="AF508:AF514"/>
    <mergeCell ref="AG508:AG514"/>
    <mergeCell ref="AE517:AE523"/>
    <mergeCell ref="AF517:AF523"/>
    <mergeCell ref="AG517:AG523"/>
    <mergeCell ref="AH517:AH523"/>
    <mergeCell ref="AI517:AI523"/>
    <mergeCell ref="AJ517:AJ523"/>
    <mergeCell ref="B516:AK516"/>
    <mergeCell ref="B508:B514"/>
    <mergeCell ref="B517:B523"/>
    <mergeCell ref="AH508:AH514"/>
    <mergeCell ref="AI508:AI514"/>
    <mergeCell ref="AJ508:AJ514"/>
    <mergeCell ref="AK508:AK514"/>
    <mergeCell ref="B525:AK525"/>
    <mergeCell ref="B224:AK224"/>
    <mergeCell ref="Z517:Z523"/>
    <mergeCell ref="Y517:Y523"/>
    <mergeCell ref="AA517:AA523"/>
    <mergeCell ref="AB517:AB523"/>
    <mergeCell ref="AC517:AC523"/>
    <mergeCell ref="AD517:AD523"/>
    <mergeCell ref="B444:AK444"/>
    <mergeCell ref="B457:AK457"/>
    <mergeCell ref="B468:AK468"/>
    <mergeCell ref="B480:AK480"/>
    <mergeCell ref="B491:AK491"/>
    <mergeCell ref="B496:AK496"/>
    <mergeCell ref="AH492:AH494"/>
    <mergeCell ref="AI492:AI494"/>
    <mergeCell ref="AJ492:AJ494"/>
    <mergeCell ref="AK492:AK494"/>
    <mergeCell ref="B381:AK381"/>
    <mergeCell ref="B393:AK393"/>
    <mergeCell ref="B402:AK402"/>
    <mergeCell ref="B413:AK413"/>
    <mergeCell ref="B425:AK425"/>
    <mergeCell ref="B434:AK434"/>
    <mergeCell ref="AJ257:AJ264"/>
    <mergeCell ref="AK257:AK264"/>
    <mergeCell ref="Y257:Y264"/>
    <mergeCell ref="Z257:Z264"/>
    <mergeCell ref="AA257:AA264"/>
    <mergeCell ref="AB257:AB264"/>
    <mergeCell ref="AC257:AC264"/>
    <mergeCell ref="AD257:AD264"/>
    <mergeCell ref="AE257:AE264"/>
    <mergeCell ref="AF257:AF264"/>
    <mergeCell ref="AG257:AG264"/>
    <mergeCell ref="B211:B216"/>
    <mergeCell ref="B219:B222"/>
    <mergeCell ref="B225:B231"/>
    <mergeCell ref="AK339:AK349"/>
    <mergeCell ref="Y329:Y336"/>
    <mergeCell ref="Z329:Z336"/>
    <mergeCell ref="AA329:AA336"/>
    <mergeCell ref="B246:B254"/>
    <mergeCell ref="B257:B264"/>
    <mergeCell ref="Z219:Z222"/>
    <mergeCell ref="AA219:AA222"/>
    <mergeCell ref="AB219:AB222"/>
    <mergeCell ref="AC219:AC222"/>
    <mergeCell ref="AD219:AD222"/>
    <mergeCell ref="AB329:AB336"/>
    <mergeCell ref="AC329:AC336"/>
    <mergeCell ref="AD329:AD336"/>
    <mergeCell ref="AE329:AE336"/>
    <mergeCell ref="AF329:AF336"/>
    <mergeCell ref="AG329:AG336"/>
    <mergeCell ref="B256:AK256"/>
    <mergeCell ref="B266:AK266"/>
    <mergeCell ref="AH257:AH264"/>
    <mergeCell ref="AI257:AI264"/>
    <mergeCell ref="B359:B367"/>
    <mergeCell ref="B370:B379"/>
    <mergeCell ref="B369:AK369"/>
    <mergeCell ref="AE370:AE379"/>
    <mergeCell ref="AF370:AF379"/>
    <mergeCell ref="AG370:AG379"/>
    <mergeCell ref="B274:AK274"/>
    <mergeCell ref="B281:AK281"/>
    <mergeCell ref="B290:AK290"/>
    <mergeCell ref="B301:AK301"/>
    <mergeCell ref="Y359:Y367"/>
    <mergeCell ref="Z359:Z367"/>
    <mergeCell ref="AA359:AA367"/>
    <mergeCell ref="AB359:AB367"/>
    <mergeCell ref="AC359:AC367"/>
    <mergeCell ref="AD359:AD367"/>
    <mergeCell ref="AK359:AK367"/>
    <mergeCell ref="Y352:Y356"/>
    <mergeCell ref="Z352:Z356"/>
    <mergeCell ref="AA352:AA356"/>
    <mergeCell ref="AB352:AB356"/>
    <mergeCell ref="AC352:AC356"/>
    <mergeCell ref="Y370:Y379"/>
    <mergeCell ref="Z370:Z379"/>
    <mergeCell ref="B481:B489"/>
    <mergeCell ref="B492:B494"/>
    <mergeCell ref="B497:B505"/>
    <mergeCell ref="B382:B391"/>
    <mergeCell ref="B394:B400"/>
    <mergeCell ref="B403:B411"/>
    <mergeCell ref="B414:B423"/>
    <mergeCell ref="B426:B432"/>
    <mergeCell ref="B435:B442"/>
    <mergeCell ref="B469:B478"/>
    <mergeCell ref="B445:B455"/>
    <mergeCell ref="B458:B466"/>
    <mergeCell ref="B267:B272"/>
    <mergeCell ref="B275:B279"/>
    <mergeCell ref="B282:B288"/>
    <mergeCell ref="B291:B299"/>
    <mergeCell ref="B302:B310"/>
    <mergeCell ref="B351:AK351"/>
    <mergeCell ref="B358:AK358"/>
    <mergeCell ref="AH352:AH356"/>
    <mergeCell ref="AI352:AI356"/>
    <mergeCell ref="B322:B326"/>
    <mergeCell ref="B329:B336"/>
    <mergeCell ref="B339:B349"/>
    <mergeCell ref="B352:B356"/>
    <mergeCell ref="B338:AK338"/>
    <mergeCell ref="AH329:AH336"/>
    <mergeCell ref="AI329:AI336"/>
    <mergeCell ref="AJ329:AJ336"/>
    <mergeCell ref="AK329:AK336"/>
    <mergeCell ref="Y339:Y349"/>
    <mergeCell ref="Z339:Z349"/>
    <mergeCell ref="AA339:AA349"/>
    <mergeCell ref="AB339:AB349"/>
    <mergeCell ref="AC339:AC349"/>
    <mergeCell ref="AD339:AD349"/>
    <mergeCell ref="B98:B99"/>
    <mergeCell ref="B97:AK97"/>
    <mergeCell ref="AE98:AE99"/>
    <mergeCell ref="AF98:AF99"/>
    <mergeCell ref="AG98:AG99"/>
    <mergeCell ref="B234:B243"/>
    <mergeCell ref="AJ234:AJ243"/>
    <mergeCell ref="AK234:AK243"/>
    <mergeCell ref="Y225:Y231"/>
    <mergeCell ref="Z225:Z231"/>
    <mergeCell ref="AA225:AA231"/>
    <mergeCell ref="AB225:AB231"/>
    <mergeCell ref="AC225:AC231"/>
    <mergeCell ref="AD225:AD231"/>
    <mergeCell ref="AK225:AK231"/>
    <mergeCell ref="Y219:Y222"/>
    <mergeCell ref="B210:AK210"/>
    <mergeCell ref="B218:AK218"/>
    <mergeCell ref="B233:AK233"/>
    <mergeCell ref="Y234:Y243"/>
    <mergeCell ref="Z234:Z243"/>
    <mergeCell ref="AA234:AA243"/>
    <mergeCell ref="AB234:AB243"/>
    <mergeCell ref="B171:B177"/>
    <mergeCell ref="B21:AK21"/>
    <mergeCell ref="B32:AK32"/>
    <mergeCell ref="B40:AK40"/>
    <mergeCell ref="B52:AK52"/>
    <mergeCell ref="Y53:Y62"/>
    <mergeCell ref="Z53:Z62"/>
    <mergeCell ref="AA53:AA62"/>
    <mergeCell ref="AB53:AB62"/>
    <mergeCell ref="AC53:AC62"/>
    <mergeCell ref="AD53:AD62"/>
    <mergeCell ref="AE53:AE62"/>
    <mergeCell ref="AF53:AF62"/>
    <mergeCell ref="AG53:AG62"/>
    <mergeCell ref="AH53:AH62"/>
    <mergeCell ref="AI53:AI62"/>
    <mergeCell ref="Y22:Y30"/>
    <mergeCell ref="Z22:Z30"/>
    <mergeCell ref="AJ53:AJ62"/>
    <mergeCell ref="AK53:AK62"/>
    <mergeCell ref="Y41:Y50"/>
    <mergeCell ref="Z41:Z50"/>
    <mergeCell ref="AA41:AA50"/>
    <mergeCell ref="AA22:AA30"/>
    <mergeCell ref="AB22:AB30"/>
    <mergeCell ref="AH10:AI10"/>
    <mergeCell ref="AJ10:AK10"/>
    <mergeCell ref="V9:V11"/>
    <mergeCell ref="W9:W11"/>
    <mergeCell ref="B12:B19"/>
    <mergeCell ref="B22:B30"/>
    <mergeCell ref="B33:B38"/>
    <mergeCell ref="AH33:AH38"/>
    <mergeCell ref="AI33:AI38"/>
    <mergeCell ref="AJ33:AJ38"/>
    <mergeCell ref="AK33:AK38"/>
    <mergeCell ref="Y12:Y19"/>
    <mergeCell ref="Z12:Z19"/>
    <mergeCell ref="AA12:AA19"/>
    <mergeCell ref="AB12:AB19"/>
    <mergeCell ref="AC12:AC19"/>
    <mergeCell ref="AD12:AD19"/>
    <mergeCell ref="AE12:AE19"/>
    <mergeCell ref="AF12:AF19"/>
    <mergeCell ref="AG12:AG19"/>
    <mergeCell ref="AH12:AH19"/>
    <mergeCell ref="AI12:AI19"/>
    <mergeCell ref="AJ12:AJ19"/>
    <mergeCell ref="AK12:AK19"/>
    <mergeCell ref="T9:T11"/>
    <mergeCell ref="U9:U11"/>
    <mergeCell ref="Y9:Y11"/>
    <mergeCell ref="Z9:AE9"/>
    <mergeCell ref="Z10:AA10"/>
    <mergeCell ref="AB10:AC10"/>
    <mergeCell ref="AD10:AE10"/>
    <mergeCell ref="AF10:AG10"/>
    <mergeCell ref="X9:X11"/>
    <mergeCell ref="B527:AK527"/>
    <mergeCell ref="B528:AK528"/>
    <mergeCell ref="B1:L1"/>
    <mergeCell ref="B2:J2"/>
    <mergeCell ref="B9:B11"/>
    <mergeCell ref="C9:C11"/>
    <mergeCell ref="D9:D11"/>
    <mergeCell ref="E9:E11"/>
    <mergeCell ref="F9:F11"/>
    <mergeCell ref="G9:I9"/>
    <mergeCell ref="J9:J11"/>
    <mergeCell ref="K9:M9"/>
    <mergeCell ref="AF9:AK9"/>
    <mergeCell ref="G10:G11"/>
    <mergeCell ref="H10:H11"/>
    <mergeCell ref="I10:I11"/>
    <mergeCell ref="K10:K11"/>
    <mergeCell ref="L10:L11"/>
    <mergeCell ref="M10:M11"/>
    <mergeCell ref="O10:O11"/>
    <mergeCell ref="P10:P11"/>
    <mergeCell ref="Q10:Q11"/>
    <mergeCell ref="O9:Q9"/>
    <mergeCell ref="S9:S11"/>
  </mergeCells>
  <pageMargins left="0.70866141732283472" right="0.70866141732283472" top="0.74803149606299213" bottom="0.74803149606299213" header="0.31496062992125984" footer="0.31496062992125984"/>
  <pageSetup paperSize="66" scale="2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abdfbc-f672-4975-a1d9-f96d3034f28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92AA1AD08B02546888E7090DF131D7E" ma:contentTypeVersion="12" ma:contentTypeDescription="Een nieuw document maken." ma:contentTypeScope="" ma:versionID="9ceff9c52fd2e3575e18364272e86c4f">
  <xsd:schema xmlns:xsd="http://www.w3.org/2001/XMLSchema" xmlns:xs="http://www.w3.org/2001/XMLSchema" xmlns:p="http://schemas.microsoft.com/office/2006/metadata/properties" xmlns:ns2="caabdfbc-f672-4975-a1d9-f96d3034f28f" targetNamespace="http://schemas.microsoft.com/office/2006/metadata/properties" ma:root="true" ma:fieldsID="3f48e3d1d785c1105fa768737330d8b8" ns2:_="">
    <xsd:import namespace="caabdfbc-f672-4975-a1d9-f96d3034f28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abdfbc-f672-4975-a1d9-f96d3034f2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ef164c7d-9396-4f66-8807-9df3c7f8f80b"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D00B22-81A9-4057-A886-BB8A677A4D0D}">
  <ds:schemaRefs>
    <ds:schemaRef ds:uri="http://purl.org/dc/elements/1.1/"/>
    <ds:schemaRef ds:uri="http://www.w3.org/XML/1998/namespace"/>
    <ds:schemaRef ds:uri="http://schemas.microsoft.com/office/2006/documentManagement/types"/>
    <ds:schemaRef ds:uri="http://purl.org/dc/terms/"/>
    <ds:schemaRef ds:uri="http://purl.org/dc/dcmitype/"/>
    <ds:schemaRef ds:uri="http://schemas.microsoft.com/office/infopath/2007/PartnerControls"/>
    <ds:schemaRef ds:uri="http://schemas.microsoft.com/office/2006/metadata/properties"/>
    <ds:schemaRef ds:uri="http://schemas.openxmlformats.org/package/2006/metadata/core-properties"/>
    <ds:schemaRef ds:uri="fe3b0559-0512-4e7a-81bc-49056301edc2"/>
    <ds:schemaRef ds:uri="6b092ad6-e535-4a08-b54b-407ff9e93590"/>
  </ds:schemaRefs>
</ds:datastoreItem>
</file>

<file path=customXml/itemProps2.xml><?xml version="1.0" encoding="utf-8"?>
<ds:datastoreItem xmlns:ds="http://schemas.openxmlformats.org/officeDocument/2006/customXml" ds:itemID="{7AC73B09-1C1A-4FBB-8968-30F329ABCF93}"/>
</file>

<file path=customXml/itemProps3.xml><?xml version="1.0" encoding="utf-8"?>
<ds:datastoreItem xmlns:ds="http://schemas.openxmlformats.org/officeDocument/2006/customXml" ds:itemID="{38C47870-55D5-49EC-8847-70AA5B4E20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6</vt:i4>
      </vt:variant>
    </vt:vector>
  </HeadingPairs>
  <TitlesOfParts>
    <vt:vector size="13" baseType="lpstr">
      <vt:lpstr>1. Breda</vt:lpstr>
      <vt:lpstr>2. Drimmelen</vt:lpstr>
      <vt:lpstr>3. Etten-Leur</vt:lpstr>
      <vt:lpstr>4. Moerdijk</vt:lpstr>
      <vt:lpstr>5. Oosterhout</vt:lpstr>
      <vt:lpstr>6. Tilburg</vt:lpstr>
      <vt:lpstr>7. Waalwijk</vt:lpstr>
      <vt:lpstr>'1. Breda'!Afdruktitels</vt:lpstr>
      <vt:lpstr>'3. Etten-Leur'!Afdruktitels</vt:lpstr>
      <vt:lpstr>'4. Moerdijk'!Afdruktitels</vt:lpstr>
      <vt:lpstr>'5. Oosterhout'!Afdruktitels</vt:lpstr>
      <vt:lpstr>'6. Tilburg'!Afdruktitels</vt:lpstr>
      <vt:lpstr>'7. Waalwijk'!Afdruktitels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Michiel Klaassen | Tijhuis Ingenieurs</dc:creator>
  <cp:lastModifiedBy>Martijn Glerum | Tijhuis Ingenieurs</cp:lastModifiedBy>
  <cp:lastPrinted>2025-03-24T10:16:42Z</cp:lastPrinted>
  <dcterms:created xsi:type="dcterms:W3CDTF">2025-03-11T07:00:50Z</dcterms:created>
  <dcterms:modified xsi:type="dcterms:W3CDTF">2025-07-15T12:20:24Z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0x010100592AA1AD08B02546888E7090DF131D7E</vt:lpwstr>
  </property>
</Properties>
</file>